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Waste Water Management\01. Statement of Financial Performance\"/>
    </mc:Choice>
  </mc:AlternateContent>
  <xr:revisionPtr revIDLastSave="0" documentId="13_ncr:1_{44486DE1-3766-4CDA-BD8B-745B13FD9CE8}" xr6:coauthVersionLast="47" xr6:coauthVersionMax="47" xr10:uidLastSave="{00000000-0000-0000-0000-000000000000}"/>
  <workbookProtection workbookAlgorithmName="SHA-512" workbookHashValue="1p1mz/ZkDHuedowznCq1MZ1UeAgl+Byy4WPzgWgU1w3nkGrgoxjwrOBz3tASoFhqWqS+wm+mTCVopMO20s1JYQ==" workbookSaltValue="COFR6ZLItH16Tcbhc9anpw==" workbookSpinCount="100000" lockStructure="1"/>
  <bookViews>
    <workbookView xWindow="-110" yWindow="-110" windowWidth="19420" windowHeight="10420" xr2:uid="{00000000-000D-0000-FFFF-FFFF00000000}"/>
  </bookViews>
  <sheets>
    <sheet name="Summary" sheetId="21" r:id="rId1"/>
    <sheet name="MP301" sheetId="1" r:id="rId2"/>
    <sheet name="MP302" sheetId="2" r:id="rId3"/>
    <sheet name="MP303" sheetId="3" r:id="rId4"/>
    <sheet name="MP304" sheetId="4" r:id="rId5"/>
    <sheet name="MP305" sheetId="5" r:id="rId6"/>
    <sheet name="MP306" sheetId="6" r:id="rId7"/>
    <sheet name="MP307" sheetId="7" r:id="rId8"/>
    <sheet name="DC30" sheetId="8" r:id="rId9"/>
    <sheet name="MP311" sheetId="9" r:id="rId10"/>
    <sheet name="MP312" sheetId="10" r:id="rId11"/>
    <sheet name="MP313" sheetId="11" r:id="rId12"/>
    <sheet name="MP314" sheetId="12" r:id="rId13"/>
    <sheet name="MP315" sheetId="13" r:id="rId14"/>
    <sheet name="MP316" sheetId="14" r:id="rId15"/>
    <sheet name="DC31" sheetId="15" r:id="rId16"/>
    <sheet name="MP321" sheetId="16" r:id="rId17"/>
    <sheet name="MP324" sheetId="17" r:id="rId18"/>
    <sheet name="MP325" sheetId="18" r:id="rId19"/>
    <sheet name="MP326" sheetId="19" r:id="rId20"/>
    <sheet name="DC32" sheetId="20" r:id="rId21"/>
  </sheets>
  <definedNames>
    <definedName name="_xlnm.Print_Area" localSheetId="8">'DC30'!$A$1:$AA$59</definedName>
    <definedName name="_xlnm.Print_Area" localSheetId="15">'DC31'!$A$1:$AA$59</definedName>
    <definedName name="_xlnm.Print_Area" localSheetId="20">'DC32'!$A$1:$AA$59</definedName>
    <definedName name="_xlnm.Print_Area" localSheetId="1">'MP301'!$A$1:$AA$59</definedName>
    <definedName name="_xlnm.Print_Area" localSheetId="2">'MP302'!$A$1:$AA$59</definedName>
    <definedName name="_xlnm.Print_Area" localSheetId="3">'MP303'!$A$1:$AA$59</definedName>
    <definedName name="_xlnm.Print_Area" localSheetId="4">'MP304'!$A$1:$AA$59</definedName>
    <definedName name="_xlnm.Print_Area" localSheetId="5">'MP305'!$A$1:$AA$59</definedName>
    <definedName name="_xlnm.Print_Area" localSheetId="6">'MP306'!$A$1:$AA$59</definedName>
    <definedName name="_xlnm.Print_Area" localSheetId="7">'MP307'!$A$1:$AA$59</definedName>
    <definedName name="_xlnm.Print_Area" localSheetId="9">'MP311'!$A$1:$AA$59</definedName>
    <definedName name="_xlnm.Print_Area" localSheetId="10">'MP312'!$A$1:$AA$59</definedName>
    <definedName name="_xlnm.Print_Area" localSheetId="11">'MP313'!$A$1:$AA$59</definedName>
    <definedName name="_xlnm.Print_Area" localSheetId="12">'MP314'!$A$1:$AA$59</definedName>
    <definedName name="_xlnm.Print_Area" localSheetId="13">'MP315'!$A$1:$AA$59</definedName>
    <definedName name="_xlnm.Print_Area" localSheetId="14">'MP316'!$A$1:$AA$59</definedName>
    <definedName name="_xlnm.Print_Area" localSheetId="16">'MP321'!$A$1:$AA$59</definedName>
    <definedName name="_xlnm.Print_Area" localSheetId="17">'MP324'!$A$1:$AA$59</definedName>
    <definedName name="_xlnm.Print_Area" localSheetId="18">'MP325'!$A$1:$AA$59</definedName>
    <definedName name="_xlnm.Print_Area" localSheetId="19">'MP326'!$A$1:$AA$59</definedName>
    <definedName name="_xlnm.Print_Area" localSheetId="0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48" i="2" l="1"/>
  <c r="P48" i="2"/>
  <c r="P51" i="2" s="1"/>
  <c r="P53" i="2" s="1"/>
  <c r="P56" i="2" s="1"/>
  <c r="P59" i="2" s="1"/>
  <c r="AA47" i="2"/>
  <c r="Y47" i="2"/>
  <c r="X47" i="2"/>
  <c r="Z47" i="2" s="1"/>
  <c r="W47" i="2"/>
  <c r="V47" i="2"/>
  <c r="U47" i="2"/>
  <c r="T47" i="2"/>
  <c r="S47" i="2"/>
  <c r="S48" i="2" s="1"/>
  <c r="S51" i="2" s="1"/>
  <c r="S53" i="2" s="1"/>
  <c r="S56" i="2" s="1"/>
  <c r="S59" i="2" s="1"/>
  <c r="R47" i="2"/>
  <c r="Q47" i="2"/>
  <c r="P47" i="2"/>
  <c r="O47" i="2"/>
  <c r="N47" i="2"/>
  <c r="M47" i="2"/>
  <c r="M48" i="2" s="1"/>
  <c r="M51" i="2" s="1"/>
  <c r="M53" i="2" s="1"/>
  <c r="M56" i="2" s="1"/>
  <c r="M59" i="2" s="1"/>
  <c r="L47" i="2"/>
  <c r="K47" i="2"/>
  <c r="K48" i="2" s="1"/>
  <c r="K51" i="2" s="1"/>
  <c r="K53" i="2" s="1"/>
  <c r="K56" i="2" s="1"/>
  <c r="K59" i="2" s="1"/>
  <c r="J47" i="2"/>
  <c r="I47" i="2"/>
  <c r="H47" i="2"/>
  <c r="G47" i="2"/>
  <c r="F47" i="2"/>
  <c r="E47" i="2"/>
  <c r="D47" i="2"/>
  <c r="C47" i="2"/>
  <c r="C48" i="2" s="1"/>
  <c r="C51" i="2" s="1"/>
  <c r="C53" i="2" s="1"/>
  <c r="C56" i="2" s="1"/>
  <c r="C59" i="2" s="1"/>
  <c r="AA32" i="2"/>
  <c r="Y32" i="2"/>
  <c r="Y48" i="2" s="1"/>
  <c r="Y51" i="2" s="1"/>
  <c r="Y53" i="2" s="1"/>
  <c r="Y56" i="2" s="1"/>
  <c r="Y59" i="2" s="1"/>
  <c r="X32" i="2"/>
  <c r="Z32" i="2" s="1"/>
  <c r="W32" i="2"/>
  <c r="W48" i="2" s="1"/>
  <c r="W51" i="2" s="1"/>
  <c r="W53" i="2" s="1"/>
  <c r="W56" i="2" s="1"/>
  <c r="W59" i="2" s="1"/>
  <c r="V32" i="2"/>
  <c r="U32" i="2"/>
  <c r="T32" i="2"/>
  <c r="T48" i="2" s="1"/>
  <c r="T51" i="2" s="1"/>
  <c r="T53" i="2" s="1"/>
  <c r="T56" i="2" s="1"/>
  <c r="T59" i="2" s="1"/>
  <c r="S32" i="2"/>
  <c r="R32" i="2"/>
  <c r="R48" i="2" s="1"/>
  <c r="R51" i="2" s="1"/>
  <c r="R53" i="2" s="1"/>
  <c r="R56" i="2" s="1"/>
  <c r="R59" i="2" s="1"/>
  <c r="Q32" i="2"/>
  <c r="Q48" i="2" s="1"/>
  <c r="Q51" i="2" s="1"/>
  <c r="Q53" i="2" s="1"/>
  <c r="Q56" i="2" s="1"/>
  <c r="Q59" i="2" s="1"/>
  <c r="P32" i="2"/>
  <c r="O32" i="2"/>
  <c r="O48" i="2" s="1"/>
  <c r="O51" i="2" s="1"/>
  <c r="O53" i="2" s="1"/>
  <c r="O56" i="2" s="1"/>
  <c r="O59" i="2" s="1"/>
  <c r="N32" i="2"/>
  <c r="M32" i="2"/>
  <c r="L32" i="2"/>
  <c r="L48" i="2" s="1"/>
  <c r="L51" i="2" s="1"/>
  <c r="L53" i="2" s="1"/>
  <c r="L56" i="2" s="1"/>
  <c r="L59" i="2" s="1"/>
  <c r="K32" i="2"/>
  <c r="J32" i="2"/>
  <c r="J48" i="2" s="1"/>
  <c r="J51" i="2" s="1"/>
  <c r="J53" i="2" s="1"/>
  <c r="J56" i="2" s="1"/>
  <c r="J59" i="2" s="1"/>
  <c r="I32" i="2"/>
  <c r="I48" i="2" s="1"/>
  <c r="I51" i="2" s="1"/>
  <c r="I53" i="2" s="1"/>
  <c r="I56" i="2" s="1"/>
  <c r="I59" i="2" s="1"/>
  <c r="H32" i="2"/>
  <c r="H48" i="2" s="1"/>
  <c r="H51" i="2" s="1"/>
  <c r="H53" i="2" s="1"/>
  <c r="H56" i="2" s="1"/>
  <c r="H59" i="2" s="1"/>
  <c r="G32" i="2"/>
  <c r="G48" i="2" s="1"/>
  <c r="G51" i="2" s="1"/>
  <c r="G53" i="2" s="1"/>
  <c r="G56" i="2" s="1"/>
  <c r="G59" i="2" s="1"/>
  <c r="F32" i="2"/>
  <c r="E32" i="2"/>
  <c r="D32" i="2"/>
  <c r="D48" i="2" s="1"/>
  <c r="D51" i="2" s="1"/>
  <c r="D53" i="2" s="1"/>
  <c r="D56" i="2" s="1"/>
  <c r="D59" i="2" s="1"/>
  <c r="C32" i="2"/>
  <c r="L56" i="3"/>
  <c r="L59" i="3" s="1"/>
  <c r="F56" i="3"/>
  <c r="F59" i="3" s="1"/>
  <c r="F51" i="3"/>
  <c r="F53" i="3" s="1"/>
  <c r="W48" i="3"/>
  <c r="W51" i="3" s="1"/>
  <c r="W53" i="3" s="1"/>
  <c r="W56" i="3" s="1"/>
  <c r="W59" i="3" s="1"/>
  <c r="L48" i="3"/>
  <c r="L51" i="3" s="1"/>
  <c r="L53" i="3" s="1"/>
  <c r="K48" i="3"/>
  <c r="K51" i="3" s="1"/>
  <c r="K53" i="3" s="1"/>
  <c r="K56" i="3" s="1"/>
  <c r="K59" i="3" s="1"/>
  <c r="AA47" i="3"/>
  <c r="Y47" i="3"/>
  <c r="X47" i="3"/>
  <c r="Z47" i="3" s="1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Y48" i="3" s="1"/>
  <c r="Y51" i="3" s="1"/>
  <c r="Y53" i="3" s="1"/>
  <c r="Y56" i="3" s="1"/>
  <c r="Y59" i="3" s="1"/>
  <c r="X32" i="3"/>
  <c r="X48" i="3" s="1"/>
  <c r="W32" i="3"/>
  <c r="V32" i="3"/>
  <c r="V48" i="3" s="1"/>
  <c r="V51" i="3" s="1"/>
  <c r="V53" i="3" s="1"/>
  <c r="V56" i="3" s="1"/>
  <c r="V59" i="3" s="1"/>
  <c r="U32" i="3"/>
  <c r="U48" i="3" s="1"/>
  <c r="U51" i="3" s="1"/>
  <c r="U53" i="3" s="1"/>
  <c r="U56" i="3" s="1"/>
  <c r="U59" i="3" s="1"/>
  <c r="T32" i="3"/>
  <c r="T48" i="3" s="1"/>
  <c r="T51" i="3" s="1"/>
  <c r="T53" i="3" s="1"/>
  <c r="T56" i="3" s="1"/>
  <c r="T59" i="3" s="1"/>
  <c r="S32" i="3"/>
  <c r="S48" i="3" s="1"/>
  <c r="S51" i="3" s="1"/>
  <c r="S53" i="3" s="1"/>
  <c r="S56" i="3" s="1"/>
  <c r="S59" i="3" s="1"/>
  <c r="R32" i="3"/>
  <c r="Q32" i="3"/>
  <c r="Q48" i="3" s="1"/>
  <c r="Q51" i="3" s="1"/>
  <c r="Q53" i="3" s="1"/>
  <c r="Q56" i="3" s="1"/>
  <c r="Q59" i="3" s="1"/>
  <c r="P32" i="3"/>
  <c r="P48" i="3" s="1"/>
  <c r="P51" i="3" s="1"/>
  <c r="P53" i="3" s="1"/>
  <c r="P56" i="3" s="1"/>
  <c r="P59" i="3" s="1"/>
  <c r="O32" i="3"/>
  <c r="O48" i="3" s="1"/>
  <c r="O51" i="3" s="1"/>
  <c r="O53" i="3" s="1"/>
  <c r="O56" i="3" s="1"/>
  <c r="O59" i="3" s="1"/>
  <c r="N32" i="3"/>
  <c r="N48" i="3" s="1"/>
  <c r="N51" i="3" s="1"/>
  <c r="N53" i="3" s="1"/>
  <c r="N56" i="3" s="1"/>
  <c r="N59" i="3" s="1"/>
  <c r="M32" i="3"/>
  <c r="M48" i="3" s="1"/>
  <c r="M51" i="3" s="1"/>
  <c r="M53" i="3" s="1"/>
  <c r="M56" i="3" s="1"/>
  <c r="M59" i="3" s="1"/>
  <c r="L32" i="3"/>
  <c r="K32" i="3"/>
  <c r="J32" i="3"/>
  <c r="J48" i="3" s="1"/>
  <c r="J51" i="3" s="1"/>
  <c r="J53" i="3" s="1"/>
  <c r="J56" i="3" s="1"/>
  <c r="J59" i="3" s="1"/>
  <c r="I32" i="3"/>
  <c r="I48" i="3" s="1"/>
  <c r="I51" i="3" s="1"/>
  <c r="I53" i="3" s="1"/>
  <c r="I56" i="3" s="1"/>
  <c r="I59" i="3" s="1"/>
  <c r="H32" i="3"/>
  <c r="H48" i="3" s="1"/>
  <c r="H51" i="3" s="1"/>
  <c r="H53" i="3" s="1"/>
  <c r="H56" i="3" s="1"/>
  <c r="H59" i="3" s="1"/>
  <c r="G32" i="3"/>
  <c r="G48" i="3" s="1"/>
  <c r="G51" i="3" s="1"/>
  <c r="G53" i="3" s="1"/>
  <c r="G56" i="3" s="1"/>
  <c r="G59" i="3" s="1"/>
  <c r="F32" i="3"/>
  <c r="F48" i="3" s="1"/>
  <c r="E32" i="3"/>
  <c r="E48" i="3" s="1"/>
  <c r="E51" i="3" s="1"/>
  <c r="E53" i="3" s="1"/>
  <c r="E56" i="3" s="1"/>
  <c r="E59" i="3" s="1"/>
  <c r="D32" i="3"/>
  <c r="D48" i="3" s="1"/>
  <c r="D51" i="3" s="1"/>
  <c r="D53" i="3" s="1"/>
  <c r="D56" i="3" s="1"/>
  <c r="D59" i="3" s="1"/>
  <c r="C32" i="3"/>
  <c r="C48" i="3" s="1"/>
  <c r="C51" i="3" s="1"/>
  <c r="C53" i="3" s="1"/>
  <c r="C56" i="3" s="1"/>
  <c r="C59" i="3" s="1"/>
  <c r="U51" i="4"/>
  <c r="U53" i="4" s="1"/>
  <c r="U56" i="4" s="1"/>
  <c r="U59" i="4" s="1"/>
  <c r="M51" i="4"/>
  <c r="M53" i="4" s="1"/>
  <c r="M56" i="4" s="1"/>
  <c r="M59" i="4" s="1"/>
  <c r="V48" i="4"/>
  <c r="V51" i="4" s="1"/>
  <c r="V53" i="4" s="1"/>
  <c r="V56" i="4" s="1"/>
  <c r="V59" i="4" s="1"/>
  <c r="S48" i="4"/>
  <c r="S51" i="4" s="1"/>
  <c r="S53" i="4" s="1"/>
  <c r="S56" i="4" s="1"/>
  <c r="S59" i="4" s="1"/>
  <c r="AA47" i="4"/>
  <c r="Y47" i="4"/>
  <c r="X47" i="4"/>
  <c r="W47" i="4"/>
  <c r="V47" i="4"/>
  <c r="U47" i="4"/>
  <c r="T47" i="4"/>
  <c r="S47" i="4"/>
  <c r="R47" i="4"/>
  <c r="Q47" i="4"/>
  <c r="Q48" i="4" s="1"/>
  <c r="Q51" i="4" s="1"/>
  <c r="Q53" i="4" s="1"/>
  <c r="Q56" i="4" s="1"/>
  <c r="Q59" i="4" s="1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X32" i="4"/>
  <c r="Z32" i="4" s="1"/>
  <c r="W32" i="4"/>
  <c r="W48" i="4" s="1"/>
  <c r="W51" i="4" s="1"/>
  <c r="W53" i="4" s="1"/>
  <c r="W56" i="4" s="1"/>
  <c r="W59" i="4" s="1"/>
  <c r="V32" i="4"/>
  <c r="U32" i="4"/>
  <c r="U48" i="4" s="1"/>
  <c r="T32" i="4"/>
  <c r="T48" i="4" s="1"/>
  <c r="T51" i="4" s="1"/>
  <c r="T53" i="4" s="1"/>
  <c r="T56" i="4" s="1"/>
  <c r="T59" i="4" s="1"/>
  <c r="S32" i="4"/>
  <c r="R32" i="4"/>
  <c r="R48" i="4" s="1"/>
  <c r="R51" i="4" s="1"/>
  <c r="R53" i="4" s="1"/>
  <c r="R56" i="4" s="1"/>
  <c r="R59" i="4" s="1"/>
  <c r="Q32" i="4"/>
  <c r="P32" i="4"/>
  <c r="P48" i="4" s="1"/>
  <c r="P51" i="4" s="1"/>
  <c r="P53" i="4" s="1"/>
  <c r="P56" i="4" s="1"/>
  <c r="P59" i="4" s="1"/>
  <c r="O32" i="4"/>
  <c r="O48" i="4" s="1"/>
  <c r="O51" i="4" s="1"/>
  <c r="O53" i="4" s="1"/>
  <c r="O56" i="4" s="1"/>
  <c r="O59" i="4" s="1"/>
  <c r="N32" i="4"/>
  <c r="N48" i="4" s="1"/>
  <c r="N51" i="4" s="1"/>
  <c r="N53" i="4" s="1"/>
  <c r="N56" i="4" s="1"/>
  <c r="N59" i="4" s="1"/>
  <c r="M32" i="4"/>
  <c r="M48" i="4" s="1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G48" i="4" s="1"/>
  <c r="G51" i="4" s="1"/>
  <c r="G53" i="4" s="1"/>
  <c r="G56" i="4" s="1"/>
  <c r="G59" i="4" s="1"/>
  <c r="F32" i="4"/>
  <c r="F48" i="4" s="1"/>
  <c r="F51" i="4" s="1"/>
  <c r="F53" i="4" s="1"/>
  <c r="F56" i="4" s="1"/>
  <c r="F59" i="4" s="1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H48" i="5"/>
  <c r="H51" i="5" s="1"/>
  <c r="H53" i="5" s="1"/>
  <c r="H56" i="5" s="1"/>
  <c r="H59" i="5" s="1"/>
  <c r="G48" i="5"/>
  <c r="G51" i="5" s="1"/>
  <c r="G53" i="5" s="1"/>
  <c r="G56" i="5" s="1"/>
  <c r="G59" i="5" s="1"/>
  <c r="E48" i="5"/>
  <c r="E51" i="5" s="1"/>
  <c r="E53" i="5" s="1"/>
  <c r="E56" i="5" s="1"/>
  <c r="E59" i="5" s="1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Y48" i="5" s="1"/>
  <c r="Y51" i="5" s="1"/>
  <c r="Y53" i="5" s="1"/>
  <c r="Y56" i="5" s="1"/>
  <c r="Y59" i="5" s="1"/>
  <c r="X32" i="5"/>
  <c r="W32" i="5"/>
  <c r="W48" i="5" s="1"/>
  <c r="W51" i="5" s="1"/>
  <c r="W53" i="5" s="1"/>
  <c r="W56" i="5" s="1"/>
  <c r="W59" i="5" s="1"/>
  <c r="V32" i="5"/>
  <c r="V48" i="5" s="1"/>
  <c r="V51" i="5" s="1"/>
  <c r="V53" i="5" s="1"/>
  <c r="V56" i="5" s="1"/>
  <c r="V59" i="5" s="1"/>
  <c r="U32" i="5"/>
  <c r="U48" i="5" s="1"/>
  <c r="U51" i="5" s="1"/>
  <c r="U53" i="5" s="1"/>
  <c r="U56" i="5" s="1"/>
  <c r="U59" i="5" s="1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O32" i="5"/>
  <c r="O48" i="5" s="1"/>
  <c r="O51" i="5" s="1"/>
  <c r="O53" i="5" s="1"/>
  <c r="O56" i="5" s="1"/>
  <c r="O59" i="5" s="1"/>
  <c r="N32" i="5"/>
  <c r="N48" i="5" s="1"/>
  <c r="N51" i="5" s="1"/>
  <c r="N53" i="5" s="1"/>
  <c r="N56" i="5" s="1"/>
  <c r="N59" i="5" s="1"/>
  <c r="M32" i="5"/>
  <c r="M48" i="5" s="1"/>
  <c r="M51" i="5" s="1"/>
  <c r="M53" i="5" s="1"/>
  <c r="M56" i="5" s="1"/>
  <c r="M59" i="5" s="1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G32" i="5"/>
  <c r="F32" i="5"/>
  <c r="F48" i="5" s="1"/>
  <c r="F51" i="5" s="1"/>
  <c r="F53" i="5" s="1"/>
  <c r="F56" i="5" s="1"/>
  <c r="F59" i="5" s="1"/>
  <c r="E32" i="5"/>
  <c r="D32" i="5"/>
  <c r="D48" i="5" s="1"/>
  <c r="D51" i="5" s="1"/>
  <c r="D53" i="5" s="1"/>
  <c r="D56" i="5" s="1"/>
  <c r="D59" i="5" s="1"/>
  <c r="C32" i="5"/>
  <c r="G48" i="6"/>
  <c r="G51" i="6" s="1"/>
  <c r="G53" i="6" s="1"/>
  <c r="G56" i="6" s="1"/>
  <c r="G59" i="6" s="1"/>
  <c r="D48" i="6"/>
  <c r="D51" i="6" s="1"/>
  <c r="D53" i="6" s="1"/>
  <c r="D56" i="6" s="1"/>
  <c r="D59" i="6" s="1"/>
  <c r="AA47" i="6"/>
  <c r="Y47" i="6"/>
  <c r="X47" i="6"/>
  <c r="Z47" i="6" s="1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Y48" i="6" s="1"/>
  <c r="Y51" i="6" s="1"/>
  <c r="Y53" i="6" s="1"/>
  <c r="Y56" i="6" s="1"/>
  <c r="Y59" i="6" s="1"/>
  <c r="X32" i="6"/>
  <c r="X48" i="6" s="1"/>
  <c r="W32" i="6"/>
  <c r="V32" i="6"/>
  <c r="V48" i="6" s="1"/>
  <c r="V51" i="6" s="1"/>
  <c r="V53" i="6" s="1"/>
  <c r="V56" i="6" s="1"/>
  <c r="V59" i="6" s="1"/>
  <c r="U32" i="6"/>
  <c r="T32" i="6"/>
  <c r="T48" i="6" s="1"/>
  <c r="T51" i="6" s="1"/>
  <c r="T53" i="6" s="1"/>
  <c r="T56" i="6" s="1"/>
  <c r="T59" i="6" s="1"/>
  <c r="S32" i="6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N32" i="6"/>
  <c r="N48" i="6" s="1"/>
  <c r="N51" i="6" s="1"/>
  <c r="N53" i="6" s="1"/>
  <c r="N56" i="6" s="1"/>
  <c r="N59" i="6" s="1"/>
  <c r="M32" i="6"/>
  <c r="L32" i="6"/>
  <c r="L48" i="6" s="1"/>
  <c r="L51" i="6" s="1"/>
  <c r="L53" i="6" s="1"/>
  <c r="L56" i="6" s="1"/>
  <c r="L59" i="6" s="1"/>
  <c r="K32" i="6"/>
  <c r="J32" i="6"/>
  <c r="J48" i="6" s="1"/>
  <c r="J51" i="6" s="1"/>
  <c r="J53" i="6" s="1"/>
  <c r="J56" i="6" s="1"/>
  <c r="J59" i="6" s="1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H59" i="6" s="1"/>
  <c r="G32" i="6"/>
  <c r="F32" i="6"/>
  <c r="F48" i="6" s="1"/>
  <c r="F51" i="6" s="1"/>
  <c r="F53" i="6" s="1"/>
  <c r="F56" i="6" s="1"/>
  <c r="F59" i="6" s="1"/>
  <c r="E32" i="6"/>
  <c r="D32" i="6"/>
  <c r="C32" i="6"/>
  <c r="W48" i="7"/>
  <c r="W51" i="7" s="1"/>
  <c r="W53" i="7" s="1"/>
  <c r="W56" i="7" s="1"/>
  <c r="W59" i="7" s="1"/>
  <c r="V48" i="7"/>
  <c r="V51" i="7" s="1"/>
  <c r="V53" i="7" s="1"/>
  <c r="V56" i="7" s="1"/>
  <c r="V59" i="7" s="1"/>
  <c r="Q48" i="7"/>
  <c r="Q51" i="7" s="1"/>
  <c r="Q53" i="7" s="1"/>
  <c r="Q56" i="7" s="1"/>
  <c r="Q59" i="7" s="1"/>
  <c r="P48" i="7"/>
  <c r="P51" i="7" s="1"/>
  <c r="P53" i="7" s="1"/>
  <c r="P56" i="7" s="1"/>
  <c r="P59" i="7" s="1"/>
  <c r="F48" i="7"/>
  <c r="F51" i="7" s="1"/>
  <c r="F53" i="7" s="1"/>
  <c r="F56" i="7" s="1"/>
  <c r="F59" i="7" s="1"/>
  <c r="AA47" i="7"/>
  <c r="Z47" i="7"/>
  <c r="Y47" i="7"/>
  <c r="X47" i="7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Y48" i="7" s="1"/>
  <c r="Y51" i="7" s="1"/>
  <c r="Y53" i="7" s="1"/>
  <c r="Y56" i="7" s="1"/>
  <c r="Y59" i="7" s="1"/>
  <c r="X32" i="7"/>
  <c r="X48" i="7" s="1"/>
  <c r="W32" i="7"/>
  <c r="V32" i="7"/>
  <c r="U32" i="7"/>
  <c r="U48" i="7" s="1"/>
  <c r="U51" i="7" s="1"/>
  <c r="U53" i="7" s="1"/>
  <c r="U56" i="7" s="1"/>
  <c r="U59" i="7" s="1"/>
  <c r="T32" i="7"/>
  <c r="S32" i="7"/>
  <c r="S48" i="7" s="1"/>
  <c r="S51" i="7" s="1"/>
  <c r="S53" i="7" s="1"/>
  <c r="S56" i="7" s="1"/>
  <c r="S59" i="7" s="1"/>
  <c r="R32" i="7"/>
  <c r="Q32" i="7"/>
  <c r="P32" i="7"/>
  <c r="O32" i="7"/>
  <c r="O48" i="7" s="1"/>
  <c r="O51" i="7" s="1"/>
  <c r="O53" i="7" s="1"/>
  <c r="O56" i="7" s="1"/>
  <c r="O59" i="7" s="1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K32" i="7"/>
  <c r="K48" i="7" s="1"/>
  <c r="K51" i="7" s="1"/>
  <c r="K53" i="7" s="1"/>
  <c r="K56" i="7" s="1"/>
  <c r="K59" i="7" s="1"/>
  <c r="J32" i="7"/>
  <c r="J48" i="7" s="1"/>
  <c r="J51" i="7" s="1"/>
  <c r="J53" i="7" s="1"/>
  <c r="J56" i="7" s="1"/>
  <c r="J59" i="7" s="1"/>
  <c r="I32" i="7"/>
  <c r="I48" i="7" s="1"/>
  <c r="I51" i="7" s="1"/>
  <c r="I53" i="7" s="1"/>
  <c r="I56" i="7" s="1"/>
  <c r="I59" i="7" s="1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E32" i="7"/>
  <c r="E48" i="7" s="1"/>
  <c r="E51" i="7" s="1"/>
  <c r="E53" i="7" s="1"/>
  <c r="E56" i="7" s="1"/>
  <c r="E59" i="7" s="1"/>
  <c r="D32" i="7"/>
  <c r="C32" i="7"/>
  <c r="C48" i="7" s="1"/>
  <c r="C51" i="7" s="1"/>
  <c r="C53" i="7" s="1"/>
  <c r="C56" i="7" s="1"/>
  <c r="C59" i="7" s="1"/>
  <c r="L51" i="8"/>
  <c r="L53" i="8" s="1"/>
  <c r="L56" i="8" s="1"/>
  <c r="L59" i="8" s="1"/>
  <c r="M48" i="8"/>
  <c r="M51" i="8" s="1"/>
  <c r="M53" i="8" s="1"/>
  <c r="M56" i="8" s="1"/>
  <c r="M59" i="8" s="1"/>
  <c r="AA47" i="8"/>
  <c r="Y47" i="8"/>
  <c r="X47" i="8"/>
  <c r="Z47" i="8" s="1"/>
  <c r="W47" i="8"/>
  <c r="V47" i="8"/>
  <c r="U47" i="8"/>
  <c r="T47" i="8"/>
  <c r="S47" i="8"/>
  <c r="R47" i="8"/>
  <c r="Q47" i="8"/>
  <c r="P47" i="8"/>
  <c r="O47" i="8"/>
  <c r="N47" i="8"/>
  <c r="N48" i="8" s="1"/>
  <c r="N51" i="8" s="1"/>
  <c r="N53" i="8" s="1"/>
  <c r="N56" i="8" s="1"/>
  <c r="N59" i="8" s="1"/>
  <c r="M47" i="8"/>
  <c r="L47" i="8"/>
  <c r="K47" i="8"/>
  <c r="J47" i="8"/>
  <c r="I47" i="8"/>
  <c r="H47" i="8"/>
  <c r="G47" i="8"/>
  <c r="F47" i="8"/>
  <c r="E47" i="8"/>
  <c r="D47" i="8"/>
  <c r="C47" i="8"/>
  <c r="AA32" i="8"/>
  <c r="Y32" i="8"/>
  <c r="X32" i="8"/>
  <c r="X48" i="8" s="1"/>
  <c r="W32" i="8"/>
  <c r="W48" i="8" s="1"/>
  <c r="W51" i="8" s="1"/>
  <c r="W53" i="8" s="1"/>
  <c r="W56" i="8" s="1"/>
  <c r="W59" i="8" s="1"/>
  <c r="V32" i="8"/>
  <c r="V48" i="8" s="1"/>
  <c r="V51" i="8" s="1"/>
  <c r="V53" i="8" s="1"/>
  <c r="V56" i="8" s="1"/>
  <c r="V59" i="8" s="1"/>
  <c r="U32" i="8"/>
  <c r="U48" i="8" s="1"/>
  <c r="U51" i="8" s="1"/>
  <c r="U53" i="8" s="1"/>
  <c r="U56" i="8" s="1"/>
  <c r="U59" i="8" s="1"/>
  <c r="T32" i="8"/>
  <c r="T48" i="8" s="1"/>
  <c r="T51" i="8" s="1"/>
  <c r="T53" i="8" s="1"/>
  <c r="T56" i="8" s="1"/>
  <c r="T59" i="8" s="1"/>
  <c r="S32" i="8"/>
  <c r="R32" i="8"/>
  <c r="R48" i="8" s="1"/>
  <c r="R51" i="8" s="1"/>
  <c r="R53" i="8" s="1"/>
  <c r="R56" i="8" s="1"/>
  <c r="R59" i="8" s="1"/>
  <c r="Q32" i="8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M32" i="8"/>
  <c r="L32" i="8"/>
  <c r="L48" i="8" s="1"/>
  <c r="K32" i="8"/>
  <c r="J32" i="8"/>
  <c r="J48" i="8" s="1"/>
  <c r="J51" i="8" s="1"/>
  <c r="J53" i="8" s="1"/>
  <c r="J56" i="8" s="1"/>
  <c r="J59" i="8" s="1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F48" i="8" s="1"/>
  <c r="F51" i="8" s="1"/>
  <c r="F53" i="8" s="1"/>
  <c r="F56" i="8" s="1"/>
  <c r="F59" i="8" s="1"/>
  <c r="E32" i="8"/>
  <c r="E48" i="8" s="1"/>
  <c r="E51" i="8" s="1"/>
  <c r="E53" i="8" s="1"/>
  <c r="E56" i="8" s="1"/>
  <c r="E59" i="8" s="1"/>
  <c r="D32" i="8"/>
  <c r="D48" i="8" s="1"/>
  <c r="D51" i="8" s="1"/>
  <c r="D53" i="8" s="1"/>
  <c r="D56" i="8" s="1"/>
  <c r="D59" i="8" s="1"/>
  <c r="C32" i="8"/>
  <c r="Y53" i="9"/>
  <c r="Y56" i="9" s="1"/>
  <c r="Y59" i="9" s="1"/>
  <c r="Q53" i="9"/>
  <c r="Q56" i="9" s="1"/>
  <c r="Q59" i="9" s="1"/>
  <c r="I53" i="9"/>
  <c r="I56" i="9" s="1"/>
  <c r="I59" i="9" s="1"/>
  <c r="AA48" i="9"/>
  <c r="AA51" i="9" s="1"/>
  <c r="AA53" i="9" s="1"/>
  <c r="AA56" i="9" s="1"/>
  <c r="AA59" i="9" s="1"/>
  <c r="K48" i="9"/>
  <c r="K51" i="9" s="1"/>
  <c r="K53" i="9" s="1"/>
  <c r="K56" i="9" s="1"/>
  <c r="K59" i="9" s="1"/>
  <c r="F48" i="9"/>
  <c r="F51" i="9" s="1"/>
  <c r="F53" i="9" s="1"/>
  <c r="F56" i="9" s="1"/>
  <c r="F59" i="9" s="1"/>
  <c r="AA47" i="9"/>
  <c r="Y47" i="9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D48" i="9" s="1"/>
  <c r="D51" i="9" s="1"/>
  <c r="D53" i="9" s="1"/>
  <c r="D56" i="9" s="1"/>
  <c r="D59" i="9" s="1"/>
  <c r="C47" i="9"/>
  <c r="AA32" i="9"/>
  <c r="Y32" i="9"/>
  <c r="Y48" i="9" s="1"/>
  <c r="Y51" i="9" s="1"/>
  <c r="X32" i="9"/>
  <c r="X48" i="9" s="1"/>
  <c r="W32" i="9"/>
  <c r="V32" i="9"/>
  <c r="V48" i="9" s="1"/>
  <c r="V51" i="9" s="1"/>
  <c r="V53" i="9" s="1"/>
  <c r="V56" i="9" s="1"/>
  <c r="V59" i="9" s="1"/>
  <c r="U32" i="9"/>
  <c r="U48" i="9" s="1"/>
  <c r="U51" i="9" s="1"/>
  <c r="U53" i="9" s="1"/>
  <c r="U56" i="9" s="1"/>
  <c r="U59" i="9" s="1"/>
  <c r="T32" i="9"/>
  <c r="S32" i="9"/>
  <c r="S48" i="9" s="1"/>
  <c r="S51" i="9" s="1"/>
  <c r="S53" i="9" s="1"/>
  <c r="S56" i="9" s="1"/>
  <c r="S59" i="9" s="1"/>
  <c r="R32" i="9"/>
  <c r="R48" i="9" s="1"/>
  <c r="R51" i="9" s="1"/>
  <c r="R53" i="9" s="1"/>
  <c r="R56" i="9" s="1"/>
  <c r="R59" i="9" s="1"/>
  <c r="Q32" i="9"/>
  <c r="Q48" i="9" s="1"/>
  <c r="Q51" i="9" s="1"/>
  <c r="P32" i="9"/>
  <c r="P48" i="9" s="1"/>
  <c r="P51" i="9" s="1"/>
  <c r="P53" i="9" s="1"/>
  <c r="P56" i="9" s="1"/>
  <c r="P59" i="9" s="1"/>
  <c r="O32" i="9"/>
  <c r="N32" i="9"/>
  <c r="N48" i="9" s="1"/>
  <c r="N51" i="9" s="1"/>
  <c r="N53" i="9" s="1"/>
  <c r="N56" i="9" s="1"/>
  <c r="N59" i="9" s="1"/>
  <c r="M32" i="9"/>
  <c r="L32" i="9"/>
  <c r="K32" i="9"/>
  <c r="J32" i="9"/>
  <c r="J48" i="9" s="1"/>
  <c r="J51" i="9" s="1"/>
  <c r="J53" i="9" s="1"/>
  <c r="J56" i="9" s="1"/>
  <c r="J59" i="9" s="1"/>
  <c r="I32" i="9"/>
  <c r="I48" i="9" s="1"/>
  <c r="I51" i="9" s="1"/>
  <c r="H32" i="9"/>
  <c r="H48" i="9" s="1"/>
  <c r="H51" i="9" s="1"/>
  <c r="H53" i="9" s="1"/>
  <c r="H56" i="9" s="1"/>
  <c r="H59" i="9" s="1"/>
  <c r="G32" i="9"/>
  <c r="F32" i="9"/>
  <c r="E32" i="9"/>
  <c r="E48" i="9" s="1"/>
  <c r="E51" i="9" s="1"/>
  <c r="E53" i="9" s="1"/>
  <c r="E56" i="9" s="1"/>
  <c r="E59" i="9" s="1"/>
  <c r="D32" i="9"/>
  <c r="C32" i="9"/>
  <c r="C48" i="9" s="1"/>
  <c r="C51" i="9" s="1"/>
  <c r="C53" i="9" s="1"/>
  <c r="C56" i="9" s="1"/>
  <c r="C59" i="9" s="1"/>
  <c r="V48" i="10"/>
  <c r="V51" i="10" s="1"/>
  <c r="V53" i="10" s="1"/>
  <c r="V56" i="10" s="1"/>
  <c r="V59" i="10" s="1"/>
  <c r="F48" i="10"/>
  <c r="F51" i="10" s="1"/>
  <c r="F53" i="10" s="1"/>
  <c r="F56" i="10" s="1"/>
  <c r="F59" i="10" s="1"/>
  <c r="E48" i="10"/>
  <c r="E51" i="10" s="1"/>
  <c r="E53" i="10" s="1"/>
  <c r="E56" i="10" s="1"/>
  <c r="E59" i="10" s="1"/>
  <c r="AA47" i="10"/>
  <c r="AA48" i="10" s="1"/>
  <c r="AA51" i="10" s="1"/>
  <c r="AA53" i="10" s="1"/>
  <c r="AA56" i="10" s="1"/>
  <c r="AA59" i="10" s="1"/>
  <c r="Y47" i="10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Y32" i="10"/>
  <c r="Y48" i="10" s="1"/>
  <c r="Y51" i="10" s="1"/>
  <c r="Y53" i="10" s="1"/>
  <c r="Y56" i="10" s="1"/>
  <c r="Y59" i="10" s="1"/>
  <c r="X32" i="10"/>
  <c r="W32" i="10"/>
  <c r="W48" i="10" s="1"/>
  <c r="W51" i="10" s="1"/>
  <c r="W53" i="10" s="1"/>
  <c r="W56" i="10" s="1"/>
  <c r="W59" i="10" s="1"/>
  <c r="V32" i="10"/>
  <c r="U32" i="10"/>
  <c r="U48" i="10" s="1"/>
  <c r="U51" i="10" s="1"/>
  <c r="U53" i="10" s="1"/>
  <c r="U56" i="10" s="1"/>
  <c r="U59" i="10" s="1"/>
  <c r="T32" i="10"/>
  <c r="T48" i="10" s="1"/>
  <c r="T51" i="10" s="1"/>
  <c r="T53" i="10" s="1"/>
  <c r="T56" i="10" s="1"/>
  <c r="T59" i="10" s="1"/>
  <c r="S32" i="10"/>
  <c r="R32" i="10"/>
  <c r="R48" i="10" s="1"/>
  <c r="R51" i="10" s="1"/>
  <c r="R53" i="10" s="1"/>
  <c r="R56" i="10" s="1"/>
  <c r="R59" i="10" s="1"/>
  <c r="Q32" i="10"/>
  <c r="Q48" i="10" s="1"/>
  <c r="Q51" i="10" s="1"/>
  <c r="Q53" i="10" s="1"/>
  <c r="Q56" i="10" s="1"/>
  <c r="Q59" i="10" s="1"/>
  <c r="P32" i="10"/>
  <c r="P48" i="10" s="1"/>
  <c r="P51" i="10" s="1"/>
  <c r="P53" i="10" s="1"/>
  <c r="P56" i="10" s="1"/>
  <c r="P59" i="10" s="1"/>
  <c r="O32" i="10"/>
  <c r="O48" i="10" s="1"/>
  <c r="O51" i="10" s="1"/>
  <c r="O53" i="10" s="1"/>
  <c r="O56" i="10" s="1"/>
  <c r="O59" i="10" s="1"/>
  <c r="N32" i="10"/>
  <c r="M32" i="10"/>
  <c r="M48" i="10" s="1"/>
  <c r="M51" i="10" s="1"/>
  <c r="M53" i="10" s="1"/>
  <c r="M56" i="10" s="1"/>
  <c r="M59" i="10" s="1"/>
  <c r="L32" i="10"/>
  <c r="L48" i="10" s="1"/>
  <c r="L51" i="10" s="1"/>
  <c r="L53" i="10" s="1"/>
  <c r="L56" i="10" s="1"/>
  <c r="L59" i="10" s="1"/>
  <c r="K32" i="10"/>
  <c r="J32" i="10"/>
  <c r="J48" i="10" s="1"/>
  <c r="J51" i="10" s="1"/>
  <c r="J53" i="10" s="1"/>
  <c r="J56" i="10" s="1"/>
  <c r="J59" i="10" s="1"/>
  <c r="I32" i="10"/>
  <c r="I48" i="10" s="1"/>
  <c r="I51" i="10" s="1"/>
  <c r="I53" i="10" s="1"/>
  <c r="I56" i="10" s="1"/>
  <c r="I59" i="10" s="1"/>
  <c r="H32" i="10"/>
  <c r="H48" i="10" s="1"/>
  <c r="H51" i="10" s="1"/>
  <c r="H53" i="10" s="1"/>
  <c r="H56" i="10" s="1"/>
  <c r="H59" i="10" s="1"/>
  <c r="G32" i="10"/>
  <c r="G48" i="10" s="1"/>
  <c r="G51" i="10" s="1"/>
  <c r="G53" i="10" s="1"/>
  <c r="G56" i="10" s="1"/>
  <c r="G59" i="10" s="1"/>
  <c r="F32" i="10"/>
  <c r="E32" i="10"/>
  <c r="D32" i="10"/>
  <c r="D48" i="10" s="1"/>
  <c r="D51" i="10" s="1"/>
  <c r="D53" i="10" s="1"/>
  <c r="D56" i="10" s="1"/>
  <c r="D59" i="10" s="1"/>
  <c r="C32" i="10"/>
  <c r="X59" i="11"/>
  <c r="X51" i="11"/>
  <c r="X53" i="11" s="1"/>
  <c r="X56" i="11" s="1"/>
  <c r="H51" i="11"/>
  <c r="H53" i="11" s="1"/>
  <c r="H56" i="11" s="1"/>
  <c r="H59" i="11" s="1"/>
  <c r="AA47" i="11"/>
  <c r="Z47" i="11"/>
  <c r="Y47" i="11"/>
  <c r="X47" i="11"/>
  <c r="W47" i="11"/>
  <c r="V47" i="11"/>
  <c r="U47" i="11"/>
  <c r="T47" i="11"/>
  <c r="S47" i="11"/>
  <c r="R47" i="11"/>
  <c r="R48" i="11" s="1"/>
  <c r="R51" i="11" s="1"/>
  <c r="R53" i="11" s="1"/>
  <c r="R56" i="11" s="1"/>
  <c r="R59" i="11" s="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Y48" i="11" s="1"/>
  <c r="Y51" i="11" s="1"/>
  <c r="Y53" i="11" s="1"/>
  <c r="Y56" i="11" s="1"/>
  <c r="X32" i="11"/>
  <c r="X48" i="11" s="1"/>
  <c r="W32" i="11"/>
  <c r="W48" i="11" s="1"/>
  <c r="W51" i="11" s="1"/>
  <c r="W53" i="11" s="1"/>
  <c r="W56" i="11" s="1"/>
  <c r="W59" i="11" s="1"/>
  <c r="V32" i="11"/>
  <c r="V48" i="11" s="1"/>
  <c r="V51" i="11" s="1"/>
  <c r="V53" i="11" s="1"/>
  <c r="V56" i="11" s="1"/>
  <c r="V59" i="11" s="1"/>
  <c r="U32" i="11"/>
  <c r="U48" i="11" s="1"/>
  <c r="U51" i="11" s="1"/>
  <c r="U53" i="11" s="1"/>
  <c r="U56" i="11" s="1"/>
  <c r="U59" i="11" s="1"/>
  <c r="T32" i="11"/>
  <c r="T48" i="11" s="1"/>
  <c r="T51" i="11" s="1"/>
  <c r="T53" i="11" s="1"/>
  <c r="T56" i="11" s="1"/>
  <c r="T59" i="11" s="1"/>
  <c r="S32" i="11"/>
  <c r="R32" i="11"/>
  <c r="Q32" i="11"/>
  <c r="Q48" i="11" s="1"/>
  <c r="Q51" i="11" s="1"/>
  <c r="Q53" i="11" s="1"/>
  <c r="Q56" i="11" s="1"/>
  <c r="Q59" i="11" s="1"/>
  <c r="P32" i="11"/>
  <c r="P48" i="11" s="1"/>
  <c r="P51" i="11" s="1"/>
  <c r="P53" i="11" s="1"/>
  <c r="P56" i="11" s="1"/>
  <c r="P59" i="11" s="1"/>
  <c r="O32" i="11"/>
  <c r="O48" i="11" s="1"/>
  <c r="O51" i="11" s="1"/>
  <c r="O53" i="11" s="1"/>
  <c r="O56" i="11" s="1"/>
  <c r="O59" i="11" s="1"/>
  <c r="N32" i="11"/>
  <c r="N48" i="11" s="1"/>
  <c r="N51" i="11" s="1"/>
  <c r="N53" i="11" s="1"/>
  <c r="N56" i="11" s="1"/>
  <c r="N59" i="11" s="1"/>
  <c r="M32" i="11"/>
  <c r="M48" i="11" s="1"/>
  <c r="M51" i="11" s="1"/>
  <c r="M53" i="11" s="1"/>
  <c r="M56" i="11" s="1"/>
  <c r="M59" i="11" s="1"/>
  <c r="L32" i="11"/>
  <c r="L48" i="11" s="1"/>
  <c r="L51" i="11" s="1"/>
  <c r="L53" i="11" s="1"/>
  <c r="L56" i="11" s="1"/>
  <c r="L59" i="11" s="1"/>
  <c r="K32" i="11"/>
  <c r="K48" i="11" s="1"/>
  <c r="K51" i="11" s="1"/>
  <c r="K53" i="11" s="1"/>
  <c r="K56" i="11" s="1"/>
  <c r="K59" i="11" s="1"/>
  <c r="J32" i="11"/>
  <c r="I32" i="11"/>
  <c r="I48" i="11" s="1"/>
  <c r="I51" i="11" s="1"/>
  <c r="I53" i="11" s="1"/>
  <c r="I56" i="11" s="1"/>
  <c r="I59" i="11" s="1"/>
  <c r="H32" i="11"/>
  <c r="H48" i="11" s="1"/>
  <c r="G32" i="11"/>
  <c r="G48" i="11" s="1"/>
  <c r="G51" i="11" s="1"/>
  <c r="G53" i="11" s="1"/>
  <c r="G56" i="11" s="1"/>
  <c r="G59" i="11" s="1"/>
  <c r="F32" i="11"/>
  <c r="F48" i="11" s="1"/>
  <c r="F51" i="11" s="1"/>
  <c r="F53" i="11" s="1"/>
  <c r="F56" i="11" s="1"/>
  <c r="F59" i="11" s="1"/>
  <c r="E32" i="11"/>
  <c r="E48" i="11" s="1"/>
  <c r="E51" i="11" s="1"/>
  <c r="E53" i="11" s="1"/>
  <c r="E56" i="11" s="1"/>
  <c r="E59" i="11" s="1"/>
  <c r="D32" i="11"/>
  <c r="D48" i="11" s="1"/>
  <c r="D51" i="11" s="1"/>
  <c r="D53" i="11" s="1"/>
  <c r="D56" i="11" s="1"/>
  <c r="D59" i="11" s="1"/>
  <c r="C32" i="11"/>
  <c r="C48" i="11" s="1"/>
  <c r="C51" i="11" s="1"/>
  <c r="C53" i="11" s="1"/>
  <c r="C56" i="11" s="1"/>
  <c r="C59" i="11" s="1"/>
  <c r="M56" i="12"/>
  <c r="M59" i="12" s="1"/>
  <c r="E56" i="12"/>
  <c r="E59" i="12" s="1"/>
  <c r="T48" i="12"/>
  <c r="T51" i="12" s="1"/>
  <c r="T53" i="12" s="1"/>
  <c r="T56" i="12" s="1"/>
  <c r="T59" i="12" s="1"/>
  <c r="AA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Y32" i="12"/>
  <c r="X32" i="12"/>
  <c r="X48" i="12" s="1"/>
  <c r="W32" i="12"/>
  <c r="V32" i="12"/>
  <c r="U32" i="12"/>
  <c r="U48" i="12" s="1"/>
  <c r="U51" i="12" s="1"/>
  <c r="U53" i="12" s="1"/>
  <c r="U56" i="12" s="1"/>
  <c r="U59" i="12" s="1"/>
  <c r="T32" i="12"/>
  <c r="S32" i="12"/>
  <c r="S48" i="12" s="1"/>
  <c r="S51" i="12" s="1"/>
  <c r="S53" i="12" s="1"/>
  <c r="S56" i="12" s="1"/>
  <c r="S59" i="12" s="1"/>
  <c r="R32" i="12"/>
  <c r="R48" i="12" s="1"/>
  <c r="R51" i="12" s="1"/>
  <c r="R53" i="12" s="1"/>
  <c r="R56" i="12" s="1"/>
  <c r="R59" i="12" s="1"/>
  <c r="Q32" i="12"/>
  <c r="P32" i="12"/>
  <c r="P48" i="12" s="1"/>
  <c r="P51" i="12" s="1"/>
  <c r="P53" i="12" s="1"/>
  <c r="P56" i="12" s="1"/>
  <c r="P59" i="12" s="1"/>
  <c r="O32" i="12"/>
  <c r="N32" i="12"/>
  <c r="M32" i="12"/>
  <c r="M48" i="12" s="1"/>
  <c r="M51" i="12" s="1"/>
  <c r="M53" i="12" s="1"/>
  <c r="L32" i="12"/>
  <c r="K32" i="12"/>
  <c r="K48" i="12" s="1"/>
  <c r="K51" i="12" s="1"/>
  <c r="K53" i="12" s="1"/>
  <c r="K56" i="12" s="1"/>
  <c r="K59" i="12" s="1"/>
  <c r="J32" i="12"/>
  <c r="J48" i="12" s="1"/>
  <c r="J51" i="12" s="1"/>
  <c r="J53" i="12" s="1"/>
  <c r="J56" i="12" s="1"/>
  <c r="J59" i="12" s="1"/>
  <c r="I32" i="12"/>
  <c r="I48" i="12" s="1"/>
  <c r="I51" i="12" s="1"/>
  <c r="I53" i="12" s="1"/>
  <c r="I56" i="12" s="1"/>
  <c r="I59" i="12" s="1"/>
  <c r="H32" i="12"/>
  <c r="H48" i="12" s="1"/>
  <c r="H51" i="12" s="1"/>
  <c r="H53" i="12" s="1"/>
  <c r="H56" i="12" s="1"/>
  <c r="H59" i="12" s="1"/>
  <c r="G32" i="12"/>
  <c r="F32" i="12"/>
  <c r="E32" i="12"/>
  <c r="E48" i="12" s="1"/>
  <c r="E51" i="12" s="1"/>
  <c r="E53" i="12" s="1"/>
  <c r="D32" i="12"/>
  <c r="C32" i="12"/>
  <c r="C48" i="12" s="1"/>
  <c r="C51" i="12" s="1"/>
  <c r="C53" i="12" s="1"/>
  <c r="C56" i="12" s="1"/>
  <c r="C59" i="12" s="1"/>
  <c r="W53" i="13"/>
  <c r="W56" i="13" s="1"/>
  <c r="W59" i="13" s="1"/>
  <c r="O53" i="13"/>
  <c r="O56" i="13" s="1"/>
  <c r="O59" i="13" s="1"/>
  <c r="G53" i="13"/>
  <c r="G56" i="13" s="1"/>
  <c r="G59" i="13" s="1"/>
  <c r="AA47" i="13"/>
  <c r="Z47" i="13"/>
  <c r="Y47" i="13"/>
  <c r="X47" i="13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AA48" i="13" s="1"/>
  <c r="AA51" i="13" s="1"/>
  <c r="AA53" i="13" s="1"/>
  <c r="AA56" i="13" s="1"/>
  <c r="AA59" i="13" s="1"/>
  <c r="Y32" i="13"/>
  <c r="Y48" i="13" s="1"/>
  <c r="Y51" i="13" s="1"/>
  <c r="Y53" i="13" s="1"/>
  <c r="Y56" i="13" s="1"/>
  <c r="Y59" i="13" s="1"/>
  <c r="X32" i="13"/>
  <c r="X48" i="13" s="1"/>
  <c r="X51" i="13" s="1"/>
  <c r="W32" i="13"/>
  <c r="W48" i="13" s="1"/>
  <c r="W51" i="13" s="1"/>
  <c r="V32" i="13"/>
  <c r="V48" i="13" s="1"/>
  <c r="V51" i="13" s="1"/>
  <c r="V53" i="13" s="1"/>
  <c r="V56" i="13" s="1"/>
  <c r="V59" i="13" s="1"/>
  <c r="U32" i="13"/>
  <c r="U48" i="13" s="1"/>
  <c r="U51" i="13" s="1"/>
  <c r="U53" i="13" s="1"/>
  <c r="U56" i="13" s="1"/>
  <c r="U59" i="13" s="1"/>
  <c r="T32" i="13"/>
  <c r="T48" i="13" s="1"/>
  <c r="T51" i="13" s="1"/>
  <c r="T53" i="13" s="1"/>
  <c r="T56" i="13" s="1"/>
  <c r="T59" i="13" s="1"/>
  <c r="S32" i="13"/>
  <c r="S48" i="13" s="1"/>
  <c r="S51" i="13" s="1"/>
  <c r="S53" i="13" s="1"/>
  <c r="S56" i="13" s="1"/>
  <c r="S59" i="13" s="1"/>
  <c r="R32" i="13"/>
  <c r="Q32" i="13"/>
  <c r="Q48" i="13" s="1"/>
  <c r="Q51" i="13" s="1"/>
  <c r="Q53" i="13" s="1"/>
  <c r="Q56" i="13" s="1"/>
  <c r="Q59" i="13" s="1"/>
  <c r="P32" i="13"/>
  <c r="P48" i="13" s="1"/>
  <c r="P51" i="13" s="1"/>
  <c r="P53" i="13" s="1"/>
  <c r="P56" i="13" s="1"/>
  <c r="P59" i="13" s="1"/>
  <c r="O32" i="13"/>
  <c r="O48" i="13" s="1"/>
  <c r="O51" i="13" s="1"/>
  <c r="N32" i="13"/>
  <c r="N48" i="13" s="1"/>
  <c r="N51" i="13" s="1"/>
  <c r="N53" i="13" s="1"/>
  <c r="N56" i="13" s="1"/>
  <c r="N59" i="13" s="1"/>
  <c r="M32" i="13"/>
  <c r="M48" i="13" s="1"/>
  <c r="M51" i="13" s="1"/>
  <c r="M53" i="13" s="1"/>
  <c r="M56" i="13" s="1"/>
  <c r="M59" i="13" s="1"/>
  <c r="L32" i="13"/>
  <c r="L48" i="13" s="1"/>
  <c r="L51" i="13" s="1"/>
  <c r="L53" i="13" s="1"/>
  <c r="L56" i="13" s="1"/>
  <c r="L59" i="13" s="1"/>
  <c r="K32" i="13"/>
  <c r="J32" i="13"/>
  <c r="I32" i="13"/>
  <c r="I48" i="13" s="1"/>
  <c r="I51" i="13" s="1"/>
  <c r="I53" i="13" s="1"/>
  <c r="I56" i="13" s="1"/>
  <c r="I59" i="13" s="1"/>
  <c r="H32" i="13"/>
  <c r="H48" i="13" s="1"/>
  <c r="H51" i="13" s="1"/>
  <c r="H53" i="13" s="1"/>
  <c r="H56" i="13" s="1"/>
  <c r="H59" i="13" s="1"/>
  <c r="G32" i="13"/>
  <c r="G48" i="13" s="1"/>
  <c r="G51" i="13" s="1"/>
  <c r="F32" i="13"/>
  <c r="F48" i="13" s="1"/>
  <c r="F51" i="13" s="1"/>
  <c r="F53" i="13" s="1"/>
  <c r="F56" i="13" s="1"/>
  <c r="F59" i="13" s="1"/>
  <c r="E32" i="13"/>
  <c r="E48" i="13" s="1"/>
  <c r="E51" i="13" s="1"/>
  <c r="E53" i="13" s="1"/>
  <c r="E56" i="13" s="1"/>
  <c r="E59" i="13" s="1"/>
  <c r="D32" i="13"/>
  <c r="D48" i="13" s="1"/>
  <c r="D51" i="13" s="1"/>
  <c r="D53" i="13" s="1"/>
  <c r="D56" i="13" s="1"/>
  <c r="D59" i="13" s="1"/>
  <c r="C32" i="13"/>
  <c r="X48" i="14"/>
  <c r="P48" i="14"/>
  <c r="P51" i="14" s="1"/>
  <c r="P53" i="14" s="1"/>
  <c r="P56" i="14" s="1"/>
  <c r="P59" i="14" s="1"/>
  <c r="H48" i="14"/>
  <c r="H51" i="14" s="1"/>
  <c r="H53" i="14" s="1"/>
  <c r="H56" i="14" s="1"/>
  <c r="H59" i="14" s="1"/>
  <c r="AA47" i="14"/>
  <c r="Y47" i="14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AA48" i="14" s="1"/>
  <c r="AA51" i="14" s="1"/>
  <c r="AA53" i="14" s="1"/>
  <c r="AA56" i="14" s="1"/>
  <c r="AA59" i="14" s="1"/>
  <c r="Y32" i="14"/>
  <c r="X32" i="14"/>
  <c r="Z32" i="14" s="1"/>
  <c r="W32" i="14"/>
  <c r="W48" i="14" s="1"/>
  <c r="W51" i="14" s="1"/>
  <c r="W53" i="14" s="1"/>
  <c r="W56" i="14" s="1"/>
  <c r="W59" i="14" s="1"/>
  <c r="V32" i="14"/>
  <c r="V48" i="14" s="1"/>
  <c r="V51" i="14" s="1"/>
  <c r="V53" i="14" s="1"/>
  <c r="V56" i="14" s="1"/>
  <c r="V59" i="14" s="1"/>
  <c r="U32" i="14"/>
  <c r="U48" i="14" s="1"/>
  <c r="U51" i="14" s="1"/>
  <c r="U53" i="14" s="1"/>
  <c r="U56" i="14" s="1"/>
  <c r="U59" i="14" s="1"/>
  <c r="T32" i="14"/>
  <c r="T48" i="14" s="1"/>
  <c r="T51" i="14" s="1"/>
  <c r="T53" i="14" s="1"/>
  <c r="T56" i="14" s="1"/>
  <c r="T59" i="14" s="1"/>
  <c r="S32" i="14"/>
  <c r="R32" i="14"/>
  <c r="Q32" i="14"/>
  <c r="P32" i="14"/>
  <c r="O32" i="14"/>
  <c r="O48" i="14" s="1"/>
  <c r="O51" i="14" s="1"/>
  <c r="O53" i="14" s="1"/>
  <c r="O56" i="14" s="1"/>
  <c r="O59" i="14" s="1"/>
  <c r="N32" i="14"/>
  <c r="N48" i="14" s="1"/>
  <c r="N51" i="14" s="1"/>
  <c r="N53" i="14" s="1"/>
  <c r="N56" i="14" s="1"/>
  <c r="N59" i="14" s="1"/>
  <c r="M32" i="14"/>
  <c r="M48" i="14" s="1"/>
  <c r="M51" i="14" s="1"/>
  <c r="M53" i="14" s="1"/>
  <c r="M56" i="14" s="1"/>
  <c r="M59" i="14" s="1"/>
  <c r="L32" i="14"/>
  <c r="L48" i="14" s="1"/>
  <c r="L51" i="14" s="1"/>
  <c r="L53" i="14" s="1"/>
  <c r="L56" i="14" s="1"/>
  <c r="L59" i="14" s="1"/>
  <c r="K32" i="14"/>
  <c r="J32" i="14"/>
  <c r="I32" i="14"/>
  <c r="H32" i="14"/>
  <c r="G32" i="14"/>
  <c r="G48" i="14" s="1"/>
  <c r="G51" i="14" s="1"/>
  <c r="G53" i="14" s="1"/>
  <c r="G56" i="14" s="1"/>
  <c r="G59" i="14" s="1"/>
  <c r="F32" i="14"/>
  <c r="F48" i="14" s="1"/>
  <c r="F51" i="14" s="1"/>
  <c r="F53" i="14" s="1"/>
  <c r="F56" i="14" s="1"/>
  <c r="F59" i="14" s="1"/>
  <c r="E32" i="14"/>
  <c r="E48" i="14" s="1"/>
  <c r="E51" i="14" s="1"/>
  <c r="E53" i="14" s="1"/>
  <c r="E56" i="14" s="1"/>
  <c r="E59" i="14" s="1"/>
  <c r="D32" i="14"/>
  <c r="D48" i="14" s="1"/>
  <c r="D51" i="14" s="1"/>
  <c r="D53" i="14" s="1"/>
  <c r="D56" i="14" s="1"/>
  <c r="D59" i="14" s="1"/>
  <c r="C32" i="14"/>
  <c r="W48" i="15"/>
  <c r="W51" i="15" s="1"/>
  <c r="W53" i="15" s="1"/>
  <c r="W56" i="15" s="1"/>
  <c r="W59" i="15" s="1"/>
  <c r="O48" i="15"/>
  <c r="O51" i="15" s="1"/>
  <c r="O53" i="15" s="1"/>
  <c r="O56" i="15" s="1"/>
  <c r="O59" i="15" s="1"/>
  <c r="G48" i="15"/>
  <c r="G51" i="15" s="1"/>
  <c r="G53" i="15" s="1"/>
  <c r="G56" i="15" s="1"/>
  <c r="G59" i="15" s="1"/>
  <c r="AA47" i="15"/>
  <c r="Y47" i="15"/>
  <c r="X47" i="15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AA48" i="15" s="1"/>
  <c r="AA51" i="15" s="1"/>
  <c r="AA53" i="15" s="1"/>
  <c r="AA56" i="15" s="1"/>
  <c r="AA59" i="15" s="1"/>
  <c r="Y32" i="15"/>
  <c r="Y48" i="15" s="1"/>
  <c r="Y51" i="15" s="1"/>
  <c r="Y53" i="15" s="1"/>
  <c r="Y56" i="15" s="1"/>
  <c r="Y59" i="15" s="1"/>
  <c r="X32" i="15"/>
  <c r="Z32" i="15" s="1"/>
  <c r="W32" i="15"/>
  <c r="V32" i="15"/>
  <c r="V48" i="15" s="1"/>
  <c r="V51" i="15" s="1"/>
  <c r="V53" i="15" s="1"/>
  <c r="V56" i="15" s="1"/>
  <c r="V59" i="15" s="1"/>
  <c r="U32" i="15"/>
  <c r="U48" i="15" s="1"/>
  <c r="U51" i="15" s="1"/>
  <c r="U53" i="15" s="1"/>
  <c r="U56" i="15" s="1"/>
  <c r="U59" i="15" s="1"/>
  <c r="T32" i="15"/>
  <c r="T48" i="15" s="1"/>
  <c r="T51" i="15" s="1"/>
  <c r="T53" i="15" s="1"/>
  <c r="T56" i="15" s="1"/>
  <c r="T59" i="15" s="1"/>
  <c r="S32" i="15"/>
  <c r="R32" i="15"/>
  <c r="Q32" i="15"/>
  <c r="Q48" i="15" s="1"/>
  <c r="Q51" i="15" s="1"/>
  <c r="Q53" i="15" s="1"/>
  <c r="Q56" i="15" s="1"/>
  <c r="Q59" i="15" s="1"/>
  <c r="P32" i="15"/>
  <c r="O32" i="15"/>
  <c r="N32" i="15"/>
  <c r="N48" i="15" s="1"/>
  <c r="N51" i="15" s="1"/>
  <c r="N53" i="15" s="1"/>
  <c r="N56" i="15" s="1"/>
  <c r="N59" i="15" s="1"/>
  <c r="M32" i="15"/>
  <c r="M48" i="15" s="1"/>
  <c r="M51" i="15" s="1"/>
  <c r="M53" i="15" s="1"/>
  <c r="M56" i="15" s="1"/>
  <c r="M59" i="15" s="1"/>
  <c r="L32" i="15"/>
  <c r="L48" i="15" s="1"/>
  <c r="L51" i="15" s="1"/>
  <c r="L53" i="15" s="1"/>
  <c r="L56" i="15" s="1"/>
  <c r="L59" i="15" s="1"/>
  <c r="K32" i="15"/>
  <c r="J32" i="15"/>
  <c r="I32" i="15"/>
  <c r="I48" i="15" s="1"/>
  <c r="I51" i="15" s="1"/>
  <c r="I53" i="15" s="1"/>
  <c r="I56" i="15" s="1"/>
  <c r="I59" i="15" s="1"/>
  <c r="H32" i="15"/>
  <c r="G32" i="15"/>
  <c r="F32" i="15"/>
  <c r="F48" i="15" s="1"/>
  <c r="F51" i="15" s="1"/>
  <c r="F53" i="15" s="1"/>
  <c r="F56" i="15" s="1"/>
  <c r="F59" i="15" s="1"/>
  <c r="E32" i="15"/>
  <c r="E48" i="15" s="1"/>
  <c r="E51" i="15" s="1"/>
  <c r="E53" i="15" s="1"/>
  <c r="E56" i="15" s="1"/>
  <c r="E59" i="15" s="1"/>
  <c r="D32" i="15"/>
  <c r="D48" i="15" s="1"/>
  <c r="D51" i="15" s="1"/>
  <c r="D53" i="15" s="1"/>
  <c r="D56" i="15" s="1"/>
  <c r="D59" i="15" s="1"/>
  <c r="C32" i="15"/>
  <c r="X48" i="16"/>
  <c r="P48" i="16"/>
  <c r="P51" i="16" s="1"/>
  <c r="P53" i="16" s="1"/>
  <c r="P56" i="16" s="1"/>
  <c r="P59" i="16" s="1"/>
  <c r="AA47" i="16"/>
  <c r="Y47" i="16"/>
  <c r="X47" i="16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AA48" i="16" s="1"/>
  <c r="AA51" i="16" s="1"/>
  <c r="AA53" i="16" s="1"/>
  <c r="AA56" i="16" s="1"/>
  <c r="AA59" i="16" s="1"/>
  <c r="Y32" i="16"/>
  <c r="X32" i="16"/>
  <c r="Z32" i="16" s="1"/>
  <c r="W32" i="16"/>
  <c r="W48" i="16" s="1"/>
  <c r="W51" i="16" s="1"/>
  <c r="W53" i="16" s="1"/>
  <c r="W56" i="16" s="1"/>
  <c r="W59" i="16" s="1"/>
  <c r="V32" i="16"/>
  <c r="V48" i="16" s="1"/>
  <c r="V51" i="16" s="1"/>
  <c r="V53" i="16" s="1"/>
  <c r="V56" i="16" s="1"/>
  <c r="V59" i="16" s="1"/>
  <c r="U32" i="16"/>
  <c r="T32" i="16"/>
  <c r="S32" i="16"/>
  <c r="S48" i="16" s="1"/>
  <c r="S51" i="16" s="1"/>
  <c r="S53" i="16" s="1"/>
  <c r="S56" i="16" s="1"/>
  <c r="S59" i="16" s="1"/>
  <c r="R32" i="16"/>
  <c r="Q32" i="16"/>
  <c r="P32" i="16"/>
  <c r="O32" i="16"/>
  <c r="O48" i="16" s="1"/>
  <c r="O51" i="16" s="1"/>
  <c r="O53" i="16" s="1"/>
  <c r="O56" i="16" s="1"/>
  <c r="O59" i="16" s="1"/>
  <c r="N32" i="16"/>
  <c r="N48" i="16" s="1"/>
  <c r="N51" i="16" s="1"/>
  <c r="N53" i="16" s="1"/>
  <c r="N56" i="16" s="1"/>
  <c r="N59" i="16" s="1"/>
  <c r="M32" i="16"/>
  <c r="L32" i="16"/>
  <c r="K32" i="16"/>
  <c r="K48" i="16" s="1"/>
  <c r="K51" i="16" s="1"/>
  <c r="K53" i="16" s="1"/>
  <c r="K56" i="16" s="1"/>
  <c r="K59" i="16" s="1"/>
  <c r="J32" i="16"/>
  <c r="J48" i="16" s="1"/>
  <c r="J51" i="16" s="1"/>
  <c r="J53" i="16" s="1"/>
  <c r="J56" i="16" s="1"/>
  <c r="J59" i="16" s="1"/>
  <c r="I32" i="16"/>
  <c r="H32" i="16"/>
  <c r="H48" i="16" s="1"/>
  <c r="H51" i="16" s="1"/>
  <c r="H53" i="16" s="1"/>
  <c r="H56" i="16" s="1"/>
  <c r="H59" i="16" s="1"/>
  <c r="G32" i="16"/>
  <c r="G48" i="16" s="1"/>
  <c r="G51" i="16" s="1"/>
  <c r="G53" i="16" s="1"/>
  <c r="G56" i="16" s="1"/>
  <c r="G59" i="16" s="1"/>
  <c r="F32" i="16"/>
  <c r="F48" i="16" s="1"/>
  <c r="F51" i="16" s="1"/>
  <c r="F53" i="16" s="1"/>
  <c r="F56" i="16" s="1"/>
  <c r="F59" i="16" s="1"/>
  <c r="E32" i="16"/>
  <c r="D32" i="16"/>
  <c r="C32" i="16"/>
  <c r="C48" i="16" s="1"/>
  <c r="C51" i="16" s="1"/>
  <c r="C53" i="16" s="1"/>
  <c r="C56" i="16" s="1"/>
  <c r="C59" i="16" s="1"/>
  <c r="W48" i="17"/>
  <c r="W51" i="17" s="1"/>
  <c r="W53" i="17" s="1"/>
  <c r="W56" i="17" s="1"/>
  <c r="W59" i="17" s="1"/>
  <c r="O48" i="17"/>
  <c r="O51" i="17" s="1"/>
  <c r="O53" i="17" s="1"/>
  <c r="O56" i="17" s="1"/>
  <c r="O59" i="17" s="1"/>
  <c r="G48" i="17"/>
  <c r="G51" i="17" s="1"/>
  <c r="G53" i="17" s="1"/>
  <c r="G56" i="17" s="1"/>
  <c r="G59" i="17" s="1"/>
  <c r="AA47" i="17"/>
  <c r="Y47" i="17"/>
  <c r="X47" i="17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AA48" i="17" s="1"/>
  <c r="AA51" i="17" s="1"/>
  <c r="AA53" i="17" s="1"/>
  <c r="AA56" i="17" s="1"/>
  <c r="AA59" i="17" s="1"/>
  <c r="Y32" i="17"/>
  <c r="X32" i="17"/>
  <c r="W32" i="17"/>
  <c r="V32" i="17"/>
  <c r="V48" i="17" s="1"/>
  <c r="V51" i="17" s="1"/>
  <c r="V53" i="17" s="1"/>
  <c r="V56" i="17" s="1"/>
  <c r="V59" i="17" s="1"/>
  <c r="U32" i="17"/>
  <c r="U48" i="17" s="1"/>
  <c r="U51" i="17" s="1"/>
  <c r="U53" i="17" s="1"/>
  <c r="U56" i="17" s="1"/>
  <c r="U59" i="17" s="1"/>
  <c r="T32" i="17"/>
  <c r="T48" i="17" s="1"/>
  <c r="T51" i="17" s="1"/>
  <c r="T53" i="17" s="1"/>
  <c r="T56" i="17" s="1"/>
  <c r="T59" i="17" s="1"/>
  <c r="S32" i="17"/>
  <c r="S48" i="17" s="1"/>
  <c r="S51" i="17" s="1"/>
  <c r="S53" i="17" s="1"/>
  <c r="S56" i="17" s="1"/>
  <c r="S59" i="17" s="1"/>
  <c r="R32" i="17"/>
  <c r="R48" i="17" s="1"/>
  <c r="R51" i="17" s="1"/>
  <c r="R53" i="17" s="1"/>
  <c r="R56" i="17" s="1"/>
  <c r="R59" i="17" s="1"/>
  <c r="Q32" i="17"/>
  <c r="Q48" i="17" s="1"/>
  <c r="Q51" i="17" s="1"/>
  <c r="Q53" i="17" s="1"/>
  <c r="Q56" i="17" s="1"/>
  <c r="Q59" i="17" s="1"/>
  <c r="P32" i="17"/>
  <c r="O32" i="17"/>
  <c r="N32" i="17"/>
  <c r="N48" i="17" s="1"/>
  <c r="N51" i="17" s="1"/>
  <c r="N53" i="17" s="1"/>
  <c r="N56" i="17" s="1"/>
  <c r="N59" i="17" s="1"/>
  <c r="M32" i="17"/>
  <c r="M48" i="17" s="1"/>
  <c r="M51" i="17" s="1"/>
  <c r="M53" i="17" s="1"/>
  <c r="M56" i="17" s="1"/>
  <c r="M59" i="17" s="1"/>
  <c r="L32" i="17"/>
  <c r="K32" i="17"/>
  <c r="K48" i="17" s="1"/>
  <c r="K51" i="17" s="1"/>
  <c r="K53" i="17" s="1"/>
  <c r="K56" i="17" s="1"/>
  <c r="K59" i="17" s="1"/>
  <c r="J32" i="17"/>
  <c r="J48" i="17" s="1"/>
  <c r="J51" i="17" s="1"/>
  <c r="J53" i="17" s="1"/>
  <c r="J56" i="17" s="1"/>
  <c r="J59" i="17" s="1"/>
  <c r="I32" i="17"/>
  <c r="I48" i="17" s="1"/>
  <c r="I51" i="17" s="1"/>
  <c r="I53" i="17" s="1"/>
  <c r="I56" i="17" s="1"/>
  <c r="I59" i="17" s="1"/>
  <c r="H32" i="17"/>
  <c r="G32" i="17"/>
  <c r="F32" i="17"/>
  <c r="F48" i="17" s="1"/>
  <c r="F51" i="17" s="1"/>
  <c r="F53" i="17" s="1"/>
  <c r="F56" i="17" s="1"/>
  <c r="F59" i="17" s="1"/>
  <c r="E32" i="17"/>
  <c r="E48" i="17" s="1"/>
  <c r="E51" i="17" s="1"/>
  <c r="E53" i="17" s="1"/>
  <c r="E56" i="17" s="1"/>
  <c r="E59" i="17" s="1"/>
  <c r="D32" i="17"/>
  <c r="D48" i="17" s="1"/>
  <c r="D51" i="17" s="1"/>
  <c r="D53" i="17" s="1"/>
  <c r="D56" i="17" s="1"/>
  <c r="D59" i="17" s="1"/>
  <c r="C32" i="17"/>
  <c r="C48" i="17" s="1"/>
  <c r="C51" i="17" s="1"/>
  <c r="C53" i="17" s="1"/>
  <c r="C56" i="17" s="1"/>
  <c r="C59" i="17" s="1"/>
  <c r="V48" i="18"/>
  <c r="V51" i="18" s="1"/>
  <c r="V53" i="18" s="1"/>
  <c r="V56" i="18" s="1"/>
  <c r="V59" i="18" s="1"/>
  <c r="AA47" i="18"/>
  <c r="Y47" i="18"/>
  <c r="X47" i="18"/>
  <c r="Z47" i="18" s="1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AA48" i="18" s="1"/>
  <c r="AA51" i="18" s="1"/>
  <c r="AA53" i="18" s="1"/>
  <c r="AA56" i="18" s="1"/>
  <c r="AA59" i="18" s="1"/>
  <c r="Y32" i="18"/>
  <c r="Y48" i="18" s="1"/>
  <c r="Y51" i="18" s="1"/>
  <c r="Y53" i="18" s="1"/>
  <c r="Y56" i="18" s="1"/>
  <c r="Y59" i="18" s="1"/>
  <c r="X32" i="18"/>
  <c r="W32" i="18"/>
  <c r="V32" i="18"/>
  <c r="U32" i="18"/>
  <c r="U48" i="18" s="1"/>
  <c r="U51" i="18" s="1"/>
  <c r="U53" i="18" s="1"/>
  <c r="U56" i="18" s="1"/>
  <c r="U59" i="18" s="1"/>
  <c r="T32" i="18"/>
  <c r="T48" i="18" s="1"/>
  <c r="T51" i="18" s="1"/>
  <c r="T53" i="18" s="1"/>
  <c r="T56" i="18" s="1"/>
  <c r="T59" i="18" s="1"/>
  <c r="S32" i="18"/>
  <c r="S48" i="18" s="1"/>
  <c r="S51" i="18" s="1"/>
  <c r="S53" i="18" s="1"/>
  <c r="S56" i="18" s="1"/>
  <c r="S59" i="18" s="1"/>
  <c r="R32" i="18"/>
  <c r="R48" i="18" s="1"/>
  <c r="R51" i="18" s="1"/>
  <c r="R53" i="18" s="1"/>
  <c r="R56" i="18" s="1"/>
  <c r="R59" i="18" s="1"/>
  <c r="Q32" i="18"/>
  <c r="Q48" i="18" s="1"/>
  <c r="Q51" i="18" s="1"/>
  <c r="Q53" i="18" s="1"/>
  <c r="Q56" i="18" s="1"/>
  <c r="Q59" i="18" s="1"/>
  <c r="P32" i="18"/>
  <c r="P48" i="18" s="1"/>
  <c r="P51" i="18" s="1"/>
  <c r="P53" i="18" s="1"/>
  <c r="P56" i="18" s="1"/>
  <c r="P59" i="18" s="1"/>
  <c r="O32" i="18"/>
  <c r="N32" i="18"/>
  <c r="N48" i="18" s="1"/>
  <c r="N51" i="18" s="1"/>
  <c r="N53" i="18" s="1"/>
  <c r="N56" i="18" s="1"/>
  <c r="N59" i="18" s="1"/>
  <c r="M32" i="18"/>
  <c r="M48" i="18" s="1"/>
  <c r="M51" i="18" s="1"/>
  <c r="M53" i="18" s="1"/>
  <c r="M56" i="18" s="1"/>
  <c r="M59" i="18" s="1"/>
  <c r="L32" i="18"/>
  <c r="L48" i="18" s="1"/>
  <c r="L51" i="18" s="1"/>
  <c r="L53" i="18" s="1"/>
  <c r="L56" i="18" s="1"/>
  <c r="L59" i="18" s="1"/>
  <c r="K32" i="18"/>
  <c r="K48" i="18" s="1"/>
  <c r="K51" i="18" s="1"/>
  <c r="K53" i="18" s="1"/>
  <c r="K56" i="18" s="1"/>
  <c r="K59" i="18" s="1"/>
  <c r="J32" i="18"/>
  <c r="J48" i="18" s="1"/>
  <c r="J51" i="18" s="1"/>
  <c r="J53" i="18" s="1"/>
  <c r="J56" i="18" s="1"/>
  <c r="J59" i="18" s="1"/>
  <c r="I32" i="18"/>
  <c r="H32" i="18"/>
  <c r="H48" i="18" s="1"/>
  <c r="H51" i="18" s="1"/>
  <c r="H53" i="18" s="1"/>
  <c r="H56" i="18" s="1"/>
  <c r="H59" i="18" s="1"/>
  <c r="G32" i="18"/>
  <c r="F32" i="18"/>
  <c r="F48" i="18" s="1"/>
  <c r="F51" i="18" s="1"/>
  <c r="F53" i="18" s="1"/>
  <c r="F56" i="18" s="1"/>
  <c r="F59" i="18" s="1"/>
  <c r="E32" i="18"/>
  <c r="E48" i="18" s="1"/>
  <c r="E51" i="18" s="1"/>
  <c r="E53" i="18" s="1"/>
  <c r="E56" i="18" s="1"/>
  <c r="E59" i="18" s="1"/>
  <c r="D32" i="18"/>
  <c r="D48" i="18" s="1"/>
  <c r="D51" i="18" s="1"/>
  <c r="D53" i="18" s="1"/>
  <c r="D56" i="18" s="1"/>
  <c r="D59" i="18" s="1"/>
  <c r="C32" i="18"/>
  <c r="C48" i="18" s="1"/>
  <c r="C51" i="18" s="1"/>
  <c r="C53" i="18" s="1"/>
  <c r="C56" i="18" s="1"/>
  <c r="C59" i="18" s="1"/>
  <c r="Y59" i="19"/>
  <c r="K53" i="19"/>
  <c r="K56" i="19" s="1"/>
  <c r="K59" i="19" s="1"/>
  <c r="AA47" i="19"/>
  <c r="Y47" i="19"/>
  <c r="X47" i="19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AA48" i="19" s="1"/>
  <c r="AA51" i="19" s="1"/>
  <c r="AA53" i="19" s="1"/>
  <c r="AA56" i="19" s="1"/>
  <c r="AA59" i="19" s="1"/>
  <c r="Y32" i="19"/>
  <c r="Y48" i="19" s="1"/>
  <c r="Y51" i="19" s="1"/>
  <c r="Y53" i="19" s="1"/>
  <c r="Y56" i="19" s="1"/>
  <c r="X32" i="19"/>
  <c r="X48" i="19" s="1"/>
  <c r="W32" i="19"/>
  <c r="W48" i="19" s="1"/>
  <c r="W51" i="19" s="1"/>
  <c r="W53" i="19" s="1"/>
  <c r="W56" i="19" s="1"/>
  <c r="W59" i="19" s="1"/>
  <c r="V32" i="19"/>
  <c r="U32" i="19"/>
  <c r="U48" i="19" s="1"/>
  <c r="U51" i="19" s="1"/>
  <c r="U53" i="19" s="1"/>
  <c r="U56" i="19" s="1"/>
  <c r="U59" i="19" s="1"/>
  <c r="T32" i="19"/>
  <c r="T48" i="19" s="1"/>
  <c r="T51" i="19" s="1"/>
  <c r="T53" i="19" s="1"/>
  <c r="T56" i="19" s="1"/>
  <c r="T59" i="19" s="1"/>
  <c r="S32" i="19"/>
  <c r="S48" i="19" s="1"/>
  <c r="S51" i="19" s="1"/>
  <c r="S53" i="19" s="1"/>
  <c r="S56" i="19" s="1"/>
  <c r="S59" i="19" s="1"/>
  <c r="R32" i="19"/>
  <c r="R48" i="19" s="1"/>
  <c r="R51" i="19" s="1"/>
  <c r="R53" i="19" s="1"/>
  <c r="R56" i="19" s="1"/>
  <c r="R59" i="19" s="1"/>
  <c r="Q32" i="19"/>
  <c r="Q48" i="19" s="1"/>
  <c r="Q51" i="19" s="1"/>
  <c r="Q53" i="19" s="1"/>
  <c r="Q56" i="19" s="1"/>
  <c r="Q59" i="19" s="1"/>
  <c r="P32" i="19"/>
  <c r="P48" i="19" s="1"/>
  <c r="P51" i="19" s="1"/>
  <c r="P53" i="19" s="1"/>
  <c r="P56" i="19" s="1"/>
  <c r="P59" i="19" s="1"/>
  <c r="O32" i="19"/>
  <c r="O48" i="19" s="1"/>
  <c r="O51" i="19" s="1"/>
  <c r="O53" i="19" s="1"/>
  <c r="O56" i="19" s="1"/>
  <c r="O59" i="19" s="1"/>
  <c r="N32" i="19"/>
  <c r="M32" i="19"/>
  <c r="M48" i="19" s="1"/>
  <c r="M51" i="19" s="1"/>
  <c r="M53" i="19" s="1"/>
  <c r="M56" i="19" s="1"/>
  <c r="M59" i="19" s="1"/>
  <c r="L32" i="19"/>
  <c r="L48" i="19" s="1"/>
  <c r="L51" i="19" s="1"/>
  <c r="L53" i="19" s="1"/>
  <c r="L56" i="19" s="1"/>
  <c r="L59" i="19" s="1"/>
  <c r="K32" i="19"/>
  <c r="K48" i="19" s="1"/>
  <c r="K51" i="19" s="1"/>
  <c r="J32" i="19"/>
  <c r="J48" i="19" s="1"/>
  <c r="J51" i="19" s="1"/>
  <c r="J53" i="19" s="1"/>
  <c r="J56" i="19" s="1"/>
  <c r="J59" i="19" s="1"/>
  <c r="I32" i="19"/>
  <c r="I48" i="19" s="1"/>
  <c r="I51" i="19" s="1"/>
  <c r="I53" i="19" s="1"/>
  <c r="I56" i="19" s="1"/>
  <c r="I59" i="19" s="1"/>
  <c r="H32" i="19"/>
  <c r="H48" i="19" s="1"/>
  <c r="H51" i="19" s="1"/>
  <c r="H53" i="19" s="1"/>
  <c r="H56" i="19" s="1"/>
  <c r="H59" i="19" s="1"/>
  <c r="G32" i="19"/>
  <c r="G48" i="19" s="1"/>
  <c r="G51" i="19" s="1"/>
  <c r="G53" i="19" s="1"/>
  <c r="G56" i="19" s="1"/>
  <c r="G59" i="19" s="1"/>
  <c r="F32" i="19"/>
  <c r="E32" i="19"/>
  <c r="E48" i="19" s="1"/>
  <c r="E51" i="19" s="1"/>
  <c r="E53" i="19" s="1"/>
  <c r="E56" i="19" s="1"/>
  <c r="E59" i="19" s="1"/>
  <c r="D32" i="19"/>
  <c r="D48" i="19" s="1"/>
  <c r="D51" i="19" s="1"/>
  <c r="D53" i="19" s="1"/>
  <c r="D56" i="19" s="1"/>
  <c r="D59" i="19" s="1"/>
  <c r="C32" i="19"/>
  <c r="C48" i="19" s="1"/>
  <c r="C51" i="19" s="1"/>
  <c r="C53" i="19" s="1"/>
  <c r="C56" i="19" s="1"/>
  <c r="C59" i="19" s="1"/>
  <c r="D48" i="20"/>
  <c r="D51" i="20" s="1"/>
  <c r="D53" i="20" s="1"/>
  <c r="D56" i="20" s="1"/>
  <c r="D59" i="20" s="1"/>
  <c r="AA47" i="20"/>
  <c r="Y47" i="20"/>
  <c r="X47" i="20"/>
  <c r="Z47" i="20" s="1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Y32" i="20"/>
  <c r="Y48" i="20" s="1"/>
  <c r="Y51" i="20" s="1"/>
  <c r="Y53" i="20" s="1"/>
  <c r="Y56" i="20" s="1"/>
  <c r="Y59" i="20" s="1"/>
  <c r="X32" i="20"/>
  <c r="X48" i="20" s="1"/>
  <c r="W32" i="20"/>
  <c r="W48" i="20" s="1"/>
  <c r="W51" i="20" s="1"/>
  <c r="W53" i="20" s="1"/>
  <c r="W56" i="20" s="1"/>
  <c r="W59" i="20" s="1"/>
  <c r="V32" i="20"/>
  <c r="V48" i="20" s="1"/>
  <c r="V51" i="20" s="1"/>
  <c r="V53" i="20" s="1"/>
  <c r="V56" i="20" s="1"/>
  <c r="V59" i="20" s="1"/>
  <c r="U32" i="20"/>
  <c r="T32" i="20"/>
  <c r="T48" i="20" s="1"/>
  <c r="T51" i="20" s="1"/>
  <c r="T53" i="20" s="1"/>
  <c r="T56" i="20" s="1"/>
  <c r="T59" i="20" s="1"/>
  <c r="S32" i="20"/>
  <c r="S48" i="20" s="1"/>
  <c r="S51" i="20" s="1"/>
  <c r="S53" i="20" s="1"/>
  <c r="S56" i="20" s="1"/>
  <c r="S59" i="20" s="1"/>
  <c r="R32" i="20"/>
  <c r="R48" i="20" s="1"/>
  <c r="R51" i="20" s="1"/>
  <c r="R53" i="20" s="1"/>
  <c r="R56" i="20" s="1"/>
  <c r="R59" i="20" s="1"/>
  <c r="Q32" i="20"/>
  <c r="Q48" i="20" s="1"/>
  <c r="Q51" i="20" s="1"/>
  <c r="Q53" i="20" s="1"/>
  <c r="Q56" i="20" s="1"/>
  <c r="Q59" i="20" s="1"/>
  <c r="P32" i="20"/>
  <c r="P48" i="20" s="1"/>
  <c r="P51" i="20" s="1"/>
  <c r="P53" i="20" s="1"/>
  <c r="P56" i="20" s="1"/>
  <c r="P59" i="20" s="1"/>
  <c r="O32" i="20"/>
  <c r="O48" i="20" s="1"/>
  <c r="O51" i="20" s="1"/>
  <c r="O53" i="20" s="1"/>
  <c r="O56" i="20" s="1"/>
  <c r="O59" i="20" s="1"/>
  <c r="N32" i="20"/>
  <c r="N48" i="20" s="1"/>
  <c r="N51" i="20" s="1"/>
  <c r="N53" i="20" s="1"/>
  <c r="N56" i="20" s="1"/>
  <c r="N59" i="20" s="1"/>
  <c r="M32" i="20"/>
  <c r="L32" i="20"/>
  <c r="L48" i="20" s="1"/>
  <c r="L51" i="20" s="1"/>
  <c r="L53" i="20" s="1"/>
  <c r="L56" i="20" s="1"/>
  <c r="L59" i="20" s="1"/>
  <c r="K32" i="20"/>
  <c r="K48" i="20" s="1"/>
  <c r="K51" i="20" s="1"/>
  <c r="K53" i="20" s="1"/>
  <c r="K56" i="20" s="1"/>
  <c r="K59" i="20" s="1"/>
  <c r="J32" i="20"/>
  <c r="J48" i="20" s="1"/>
  <c r="J51" i="20" s="1"/>
  <c r="J53" i="20" s="1"/>
  <c r="J56" i="20" s="1"/>
  <c r="J59" i="20" s="1"/>
  <c r="I32" i="20"/>
  <c r="I48" i="20" s="1"/>
  <c r="I51" i="20" s="1"/>
  <c r="I53" i="20" s="1"/>
  <c r="I56" i="20" s="1"/>
  <c r="I59" i="20" s="1"/>
  <c r="H32" i="20"/>
  <c r="H48" i="20" s="1"/>
  <c r="H51" i="20" s="1"/>
  <c r="H53" i="20" s="1"/>
  <c r="H56" i="20" s="1"/>
  <c r="H59" i="20" s="1"/>
  <c r="G32" i="20"/>
  <c r="G48" i="20" s="1"/>
  <c r="G51" i="20" s="1"/>
  <c r="G53" i="20" s="1"/>
  <c r="G56" i="20" s="1"/>
  <c r="G59" i="20" s="1"/>
  <c r="F32" i="20"/>
  <c r="F48" i="20" s="1"/>
  <c r="F51" i="20" s="1"/>
  <c r="F53" i="20" s="1"/>
  <c r="F56" i="20" s="1"/>
  <c r="F59" i="20" s="1"/>
  <c r="E32" i="20"/>
  <c r="D32" i="20"/>
  <c r="C32" i="20"/>
  <c r="AA47" i="21"/>
  <c r="Y47" i="21"/>
  <c r="X47" i="2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AA48" i="21" s="1"/>
  <c r="AA51" i="21" s="1"/>
  <c r="AA53" i="21" s="1"/>
  <c r="AA56" i="21" s="1"/>
  <c r="AA59" i="21" s="1"/>
  <c r="Y32" i="21"/>
  <c r="X32" i="21"/>
  <c r="X48" i="21" s="1"/>
  <c r="W32" i="21"/>
  <c r="W48" i="21" s="1"/>
  <c r="W51" i="21" s="1"/>
  <c r="W53" i="21" s="1"/>
  <c r="W56" i="21" s="1"/>
  <c r="W59" i="21" s="1"/>
  <c r="V32" i="21"/>
  <c r="U32" i="21"/>
  <c r="U48" i="21" s="1"/>
  <c r="U51" i="21" s="1"/>
  <c r="U53" i="21" s="1"/>
  <c r="U56" i="21" s="1"/>
  <c r="U59" i="21" s="1"/>
  <c r="T32" i="21"/>
  <c r="T48" i="21" s="1"/>
  <c r="T51" i="21" s="1"/>
  <c r="T53" i="21" s="1"/>
  <c r="T56" i="21" s="1"/>
  <c r="T59" i="21" s="1"/>
  <c r="S32" i="21"/>
  <c r="R32" i="21"/>
  <c r="R48" i="21" s="1"/>
  <c r="R51" i="21" s="1"/>
  <c r="R53" i="21" s="1"/>
  <c r="R56" i="21" s="1"/>
  <c r="R59" i="21" s="1"/>
  <c r="Q32" i="21"/>
  <c r="P32" i="21"/>
  <c r="P48" i="21" s="1"/>
  <c r="P51" i="21" s="1"/>
  <c r="P53" i="21" s="1"/>
  <c r="P56" i="21" s="1"/>
  <c r="P59" i="21" s="1"/>
  <c r="O32" i="21"/>
  <c r="N32" i="21"/>
  <c r="M32" i="21"/>
  <c r="M48" i="21" s="1"/>
  <c r="M51" i="21" s="1"/>
  <c r="M53" i="21" s="1"/>
  <c r="M56" i="21" s="1"/>
  <c r="M59" i="21" s="1"/>
  <c r="L32" i="21"/>
  <c r="L48" i="21" s="1"/>
  <c r="L51" i="21" s="1"/>
  <c r="L53" i="21" s="1"/>
  <c r="L56" i="21" s="1"/>
  <c r="L59" i="21" s="1"/>
  <c r="K32" i="21"/>
  <c r="K48" i="21" s="1"/>
  <c r="K51" i="21" s="1"/>
  <c r="K53" i="21" s="1"/>
  <c r="K56" i="21" s="1"/>
  <c r="K59" i="21" s="1"/>
  <c r="J32" i="21"/>
  <c r="J48" i="21" s="1"/>
  <c r="J51" i="21" s="1"/>
  <c r="J53" i="21" s="1"/>
  <c r="J56" i="21" s="1"/>
  <c r="J59" i="21" s="1"/>
  <c r="I32" i="21"/>
  <c r="H32" i="21"/>
  <c r="H48" i="21" s="1"/>
  <c r="H51" i="21" s="1"/>
  <c r="H53" i="21" s="1"/>
  <c r="H56" i="21" s="1"/>
  <c r="H59" i="21" s="1"/>
  <c r="G32" i="21"/>
  <c r="F32" i="21"/>
  <c r="F48" i="21" s="1"/>
  <c r="F51" i="21" s="1"/>
  <c r="F53" i="21" s="1"/>
  <c r="F56" i="21" s="1"/>
  <c r="F59" i="21" s="1"/>
  <c r="E32" i="21"/>
  <c r="E48" i="21" s="1"/>
  <c r="E51" i="21" s="1"/>
  <c r="E53" i="21" s="1"/>
  <c r="E56" i="21" s="1"/>
  <c r="E59" i="21" s="1"/>
  <c r="D32" i="21"/>
  <c r="D48" i="21" s="1"/>
  <c r="D51" i="21" s="1"/>
  <c r="D53" i="21" s="1"/>
  <c r="D56" i="21" s="1"/>
  <c r="D59" i="21" s="1"/>
  <c r="C32" i="21"/>
  <c r="C48" i="21" s="1"/>
  <c r="C51" i="21" s="1"/>
  <c r="C53" i="21" s="1"/>
  <c r="C56" i="21" s="1"/>
  <c r="C59" i="21" s="1"/>
  <c r="O48" i="1"/>
  <c r="O51" i="1" s="1"/>
  <c r="O53" i="1" s="1"/>
  <c r="O56" i="1" s="1"/>
  <c r="O59" i="1" s="1"/>
  <c r="G48" i="1"/>
  <c r="G51" i="1" s="1"/>
  <c r="G53" i="1" s="1"/>
  <c r="G56" i="1" s="1"/>
  <c r="G59" i="1" s="1"/>
  <c r="AA47" i="1"/>
  <c r="Y47" i="1"/>
  <c r="X47" i="1"/>
  <c r="Z47" i="1" s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T48" i="1" s="1"/>
  <c r="T51" i="1" s="1"/>
  <c r="T53" i="1" s="1"/>
  <c r="T56" i="1" s="1"/>
  <c r="T59" i="1" s="1"/>
  <c r="S32" i="1"/>
  <c r="S48" i="1" s="1"/>
  <c r="S51" i="1" s="1"/>
  <c r="S53" i="1" s="1"/>
  <c r="S56" i="1" s="1"/>
  <c r="S59" i="1" s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O32" i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K32" i="1"/>
  <c r="K48" i="1" s="1"/>
  <c r="K51" i="1" s="1"/>
  <c r="K53" i="1" s="1"/>
  <c r="K56" i="1" s="1"/>
  <c r="K59" i="1" s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G32" i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X51" i="8" l="1"/>
  <c r="Z48" i="8"/>
  <c r="X51" i="7"/>
  <c r="Z48" i="7"/>
  <c r="C48" i="20"/>
  <c r="C51" i="20" s="1"/>
  <c r="C53" i="20" s="1"/>
  <c r="C56" i="20" s="1"/>
  <c r="C59" i="20" s="1"/>
  <c r="K48" i="6"/>
  <c r="K51" i="6" s="1"/>
  <c r="K53" i="6" s="1"/>
  <c r="K56" i="6" s="1"/>
  <c r="K59" i="6" s="1"/>
  <c r="C48" i="5"/>
  <c r="C51" i="5" s="1"/>
  <c r="C53" i="5" s="1"/>
  <c r="C56" i="5" s="1"/>
  <c r="C59" i="5" s="1"/>
  <c r="Z32" i="21"/>
  <c r="I48" i="21"/>
  <c r="I51" i="21" s="1"/>
  <c r="I53" i="21" s="1"/>
  <c r="I56" i="21" s="1"/>
  <c r="I59" i="21" s="1"/>
  <c r="Q48" i="21"/>
  <c r="Q51" i="21" s="1"/>
  <c r="Q53" i="21" s="1"/>
  <c r="Q56" i="21" s="1"/>
  <c r="Q59" i="21" s="1"/>
  <c r="Z47" i="21"/>
  <c r="E48" i="20"/>
  <c r="E51" i="20" s="1"/>
  <c r="E53" i="20" s="1"/>
  <c r="E56" i="20" s="1"/>
  <c r="E59" i="20" s="1"/>
  <c r="M48" i="20"/>
  <c r="M51" i="20" s="1"/>
  <c r="M53" i="20" s="1"/>
  <c r="M56" i="20" s="1"/>
  <c r="M59" i="20" s="1"/>
  <c r="U48" i="20"/>
  <c r="U51" i="20" s="1"/>
  <c r="U53" i="20" s="1"/>
  <c r="U56" i="20" s="1"/>
  <c r="U59" i="20" s="1"/>
  <c r="Z32" i="12"/>
  <c r="Q48" i="12"/>
  <c r="Q51" i="12" s="1"/>
  <c r="Q53" i="12" s="1"/>
  <c r="Q56" i="12" s="1"/>
  <c r="Q59" i="12" s="1"/>
  <c r="Z47" i="12"/>
  <c r="R48" i="3"/>
  <c r="R51" i="3" s="1"/>
  <c r="R53" i="3" s="1"/>
  <c r="R56" i="3" s="1"/>
  <c r="R59" i="3" s="1"/>
  <c r="J48" i="13"/>
  <c r="J51" i="13" s="1"/>
  <c r="J53" i="13" s="1"/>
  <c r="J56" i="13" s="1"/>
  <c r="J59" i="13" s="1"/>
  <c r="T48" i="9"/>
  <c r="T51" i="9" s="1"/>
  <c r="T53" i="9" s="1"/>
  <c r="T56" i="9" s="1"/>
  <c r="T59" i="9" s="1"/>
  <c r="L48" i="1"/>
  <c r="L51" i="1" s="1"/>
  <c r="L53" i="1" s="1"/>
  <c r="L56" i="1" s="1"/>
  <c r="L59" i="1" s="1"/>
  <c r="I48" i="18"/>
  <c r="I51" i="18" s="1"/>
  <c r="I53" i="18" s="1"/>
  <c r="I56" i="18" s="1"/>
  <c r="I59" i="18" s="1"/>
  <c r="C48" i="13"/>
  <c r="C51" i="13" s="1"/>
  <c r="C53" i="13" s="1"/>
  <c r="C56" i="13" s="1"/>
  <c r="C59" i="13" s="1"/>
  <c r="K48" i="13"/>
  <c r="K51" i="13" s="1"/>
  <c r="K53" i="13" s="1"/>
  <c r="K56" i="13" s="1"/>
  <c r="K59" i="13" s="1"/>
  <c r="M48" i="9"/>
  <c r="M51" i="9" s="1"/>
  <c r="M53" i="9" s="1"/>
  <c r="M56" i="9" s="1"/>
  <c r="M59" i="9" s="1"/>
  <c r="Z47" i="4"/>
  <c r="Z47" i="19"/>
  <c r="G48" i="9"/>
  <c r="G51" i="9" s="1"/>
  <c r="G53" i="9" s="1"/>
  <c r="G56" i="9" s="1"/>
  <c r="G59" i="9" s="1"/>
  <c r="O48" i="9"/>
  <c r="O51" i="9" s="1"/>
  <c r="O53" i="9" s="1"/>
  <c r="O56" i="9" s="1"/>
  <c r="O59" i="9" s="1"/>
  <c r="W48" i="9"/>
  <c r="W51" i="9" s="1"/>
  <c r="W53" i="9" s="1"/>
  <c r="W56" i="9" s="1"/>
  <c r="W59" i="9" s="1"/>
  <c r="Z32" i="8"/>
  <c r="Q48" i="8"/>
  <c r="Q51" i="8" s="1"/>
  <c r="Q53" i="8" s="1"/>
  <c r="Q56" i="8" s="1"/>
  <c r="Q59" i="8" s="1"/>
  <c r="Y48" i="8"/>
  <c r="Y51" i="8" s="1"/>
  <c r="Y53" i="8" s="1"/>
  <c r="Y56" i="8" s="1"/>
  <c r="Y59" i="8" s="1"/>
  <c r="J48" i="11"/>
  <c r="J51" i="11" s="1"/>
  <c r="J53" i="11" s="1"/>
  <c r="J56" i="11" s="1"/>
  <c r="J59" i="11" s="1"/>
  <c r="L48" i="9"/>
  <c r="L51" i="9" s="1"/>
  <c r="L53" i="9" s="1"/>
  <c r="L56" i="9" s="1"/>
  <c r="L59" i="9" s="1"/>
  <c r="C48" i="10"/>
  <c r="C51" i="10" s="1"/>
  <c r="C53" i="10" s="1"/>
  <c r="C56" i="10" s="1"/>
  <c r="C59" i="10" s="1"/>
  <c r="S48" i="21"/>
  <c r="S51" i="21" s="1"/>
  <c r="S53" i="21" s="1"/>
  <c r="S56" i="21" s="1"/>
  <c r="S59" i="21" s="1"/>
  <c r="R48" i="16"/>
  <c r="R51" i="16" s="1"/>
  <c r="R53" i="16" s="1"/>
  <c r="R56" i="16" s="1"/>
  <c r="R59" i="16" s="1"/>
  <c r="I48" i="16"/>
  <c r="I51" i="16" s="1"/>
  <c r="I53" i="16" s="1"/>
  <c r="I56" i="16" s="1"/>
  <c r="I59" i="16" s="1"/>
  <c r="Q48" i="16"/>
  <c r="Q51" i="16" s="1"/>
  <c r="Q53" i="16" s="1"/>
  <c r="Q56" i="16" s="1"/>
  <c r="Q59" i="16" s="1"/>
  <c r="D48" i="12"/>
  <c r="D51" i="12" s="1"/>
  <c r="D53" i="12" s="1"/>
  <c r="D56" i="12" s="1"/>
  <c r="D59" i="12" s="1"/>
  <c r="L48" i="12"/>
  <c r="L51" i="12" s="1"/>
  <c r="L53" i="12" s="1"/>
  <c r="L56" i="12" s="1"/>
  <c r="L59" i="12" s="1"/>
  <c r="N48" i="10"/>
  <c r="N51" i="10" s="1"/>
  <c r="N53" i="10" s="1"/>
  <c r="N56" i="10" s="1"/>
  <c r="N59" i="10" s="1"/>
  <c r="Z47" i="9"/>
  <c r="O48" i="6"/>
  <c r="O51" i="6" s="1"/>
  <c r="O53" i="6" s="1"/>
  <c r="O56" i="6" s="1"/>
  <c r="O59" i="6" s="1"/>
  <c r="W48" i="6"/>
  <c r="W51" i="6" s="1"/>
  <c r="W53" i="6" s="1"/>
  <c r="W56" i="6" s="1"/>
  <c r="W59" i="6" s="1"/>
  <c r="AA48" i="2"/>
  <c r="AA51" i="2" s="1"/>
  <c r="AA53" i="2" s="1"/>
  <c r="AA56" i="2" s="1"/>
  <c r="AA59" i="2" s="1"/>
  <c r="C48" i="6"/>
  <c r="C51" i="6" s="1"/>
  <c r="C53" i="6" s="1"/>
  <c r="C56" i="6" s="1"/>
  <c r="C59" i="6" s="1"/>
  <c r="N48" i="19"/>
  <c r="N51" i="19" s="1"/>
  <c r="N53" i="19" s="1"/>
  <c r="N56" i="19" s="1"/>
  <c r="N59" i="19" s="1"/>
  <c r="H48" i="1"/>
  <c r="H51" i="1" s="1"/>
  <c r="H53" i="1" s="1"/>
  <c r="H56" i="1" s="1"/>
  <c r="H59" i="1" s="1"/>
  <c r="P48" i="1"/>
  <c r="P51" i="1" s="1"/>
  <c r="P53" i="1" s="1"/>
  <c r="P56" i="1" s="1"/>
  <c r="P59" i="1" s="1"/>
  <c r="H48" i="17"/>
  <c r="H51" i="17" s="1"/>
  <c r="H53" i="17" s="1"/>
  <c r="H56" i="17" s="1"/>
  <c r="H59" i="17" s="1"/>
  <c r="P48" i="17"/>
  <c r="P51" i="17" s="1"/>
  <c r="P53" i="17" s="1"/>
  <c r="P56" i="17" s="1"/>
  <c r="P59" i="17" s="1"/>
  <c r="H48" i="15"/>
  <c r="H51" i="15" s="1"/>
  <c r="H53" i="15" s="1"/>
  <c r="H56" i="15" s="1"/>
  <c r="H59" i="15" s="1"/>
  <c r="P48" i="15"/>
  <c r="P51" i="15" s="1"/>
  <c r="P53" i="15" s="1"/>
  <c r="P56" i="15" s="1"/>
  <c r="P59" i="15" s="1"/>
  <c r="P48" i="5"/>
  <c r="P51" i="5" s="1"/>
  <c r="P53" i="5" s="1"/>
  <c r="P56" i="5" s="1"/>
  <c r="P59" i="5" s="1"/>
  <c r="R48" i="7"/>
  <c r="R51" i="7" s="1"/>
  <c r="R53" i="7" s="1"/>
  <c r="R56" i="7" s="1"/>
  <c r="R59" i="7" s="1"/>
  <c r="S48" i="6"/>
  <c r="S51" i="6" s="1"/>
  <c r="S53" i="6" s="1"/>
  <c r="S56" i="6" s="1"/>
  <c r="S59" i="6" s="1"/>
  <c r="F48" i="19"/>
  <c r="F51" i="19" s="1"/>
  <c r="F53" i="19" s="1"/>
  <c r="F56" i="19" s="1"/>
  <c r="F59" i="19" s="1"/>
  <c r="L48" i="17"/>
  <c r="L51" i="17" s="1"/>
  <c r="L53" i="17" s="1"/>
  <c r="L56" i="17" s="1"/>
  <c r="L59" i="17" s="1"/>
  <c r="K48" i="10"/>
  <c r="K51" i="10" s="1"/>
  <c r="K53" i="10" s="1"/>
  <c r="K56" i="10" s="1"/>
  <c r="K59" i="10" s="1"/>
  <c r="N48" i="21"/>
  <c r="N51" i="21" s="1"/>
  <c r="N53" i="21" s="1"/>
  <c r="N56" i="21" s="1"/>
  <c r="N59" i="21" s="1"/>
  <c r="D48" i="16"/>
  <c r="D51" i="16" s="1"/>
  <c r="D53" i="16" s="1"/>
  <c r="D56" i="16" s="1"/>
  <c r="D59" i="16" s="1"/>
  <c r="L48" i="16"/>
  <c r="L51" i="16" s="1"/>
  <c r="L53" i="16" s="1"/>
  <c r="L56" i="16" s="1"/>
  <c r="L59" i="16" s="1"/>
  <c r="T48" i="16"/>
  <c r="T51" i="16" s="1"/>
  <c r="T53" i="16" s="1"/>
  <c r="T56" i="16" s="1"/>
  <c r="T59" i="16" s="1"/>
  <c r="J48" i="15"/>
  <c r="J51" i="15" s="1"/>
  <c r="J53" i="15" s="1"/>
  <c r="J56" i="15" s="1"/>
  <c r="J59" i="15" s="1"/>
  <c r="R48" i="15"/>
  <c r="R51" i="15" s="1"/>
  <c r="R53" i="15" s="1"/>
  <c r="R56" i="15" s="1"/>
  <c r="R59" i="15" s="1"/>
  <c r="J48" i="14"/>
  <c r="J51" i="14" s="1"/>
  <c r="J53" i="14" s="1"/>
  <c r="J56" i="14" s="1"/>
  <c r="J59" i="14" s="1"/>
  <c r="R48" i="14"/>
  <c r="R51" i="14" s="1"/>
  <c r="R53" i="14" s="1"/>
  <c r="R56" i="14" s="1"/>
  <c r="R59" i="14" s="1"/>
  <c r="I48" i="14"/>
  <c r="I51" i="14" s="1"/>
  <c r="I53" i="14" s="1"/>
  <c r="I56" i="14" s="1"/>
  <c r="I59" i="14" s="1"/>
  <c r="Q48" i="14"/>
  <c r="Q51" i="14" s="1"/>
  <c r="Q53" i="14" s="1"/>
  <c r="Q56" i="14" s="1"/>
  <c r="Q59" i="14" s="1"/>
  <c r="F48" i="12"/>
  <c r="F51" i="12" s="1"/>
  <c r="F53" i="12" s="1"/>
  <c r="F56" i="12" s="1"/>
  <c r="F59" i="12" s="1"/>
  <c r="N48" i="12"/>
  <c r="N51" i="12" s="1"/>
  <c r="N53" i="12" s="1"/>
  <c r="N56" i="12" s="1"/>
  <c r="N59" i="12" s="1"/>
  <c r="V48" i="12"/>
  <c r="V51" i="12" s="1"/>
  <c r="V53" i="12" s="1"/>
  <c r="V56" i="12" s="1"/>
  <c r="V59" i="12" s="1"/>
  <c r="Z48" i="11"/>
  <c r="Z47" i="10"/>
  <c r="Z32" i="7"/>
  <c r="E48" i="2"/>
  <c r="E51" i="2" s="1"/>
  <c r="E53" i="2" s="1"/>
  <c r="E56" i="2" s="1"/>
  <c r="E59" i="2" s="1"/>
  <c r="U48" i="2"/>
  <c r="U51" i="2" s="1"/>
  <c r="U53" i="2" s="1"/>
  <c r="U56" i="2" s="1"/>
  <c r="U59" i="2" s="1"/>
  <c r="R48" i="13"/>
  <c r="R51" i="13" s="1"/>
  <c r="R53" i="13" s="1"/>
  <c r="R56" i="13" s="1"/>
  <c r="R59" i="13" s="1"/>
  <c r="V48" i="19"/>
  <c r="V51" i="19" s="1"/>
  <c r="V53" i="19" s="1"/>
  <c r="V56" i="19" s="1"/>
  <c r="V59" i="19" s="1"/>
  <c r="S48" i="11"/>
  <c r="S51" i="11" s="1"/>
  <c r="S53" i="11" s="1"/>
  <c r="S56" i="11" s="1"/>
  <c r="S59" i="11" s="1"/>
  <c r="S48" i="10"/>
  <c r="S51" i="10" s="1"/>
  <c r="S53" i="10" s="1"/>
  <c r="S56" i="10" s="1"/>
  <c r="S59" i="10" s="1"/>
  <c r="G48" i="21"/>
  <c r="G51" i="21" s="1"/>
  <c r="G53" i="21" s="1"/>
  <c r="G56" i="21" s="1"/>
  <c r="G59" i="21" s="1"/>
  <c r="O48" i="21"/>
  <c r="O51" i="21" s="1"/>
  <c r="O53" i="21" s="1"/>
  <c r="O56" i="21" s="1"/>
  <c r="O59" i="21" s="1"/>
  <c r="G48" i="18"/>
  <c r="G51" i="18" s="1"/>
  <c r="G53" i="18" s="1"/>
  <c r="G56" i="18" s="1"/>
  <c r="G59" i="18" s="1"/>
  <c r="O48" i="18"/>
  <c r="O51" i="18" s="1"/>
  <c r="O53" i="18" s="1"/>
  <c r="O56" i="18" s="1"/>
  <c r="O59" i="18" s="1"/>
  <c r="W48" i="18"/>
  <c r="W51" i="18" s="1"/>
  <c r="W53" i="18" s="1"/>
  <c r="W56" i="18" s="1"/>
  <c r="W59" i="18" s="1"/>
  <c r="E48" i="16"/>
  <c r="E51" i="16" s="1"/>
  <c r="E53" i="16" s="1"/>
  <c r="E56" i="16" s="1"/>
  <c r="E59" i="16" s="1"/>
  <c r="M48" i="16"/>
  <c r="M51" i="16" s="1"/>
  <c r="M53" i="16" s="1"/>
  <c r="M56" i="16" s="1"/>
  <c r="M59" i="16" s="1"/>
  <c r="U48" i="16"/>
  <c r="U51" i="16" s="1"/>
  <c r="U53" i="16" s="1"/>
  <c r="U56" i="16" s="1"/>
  <c r="U59" i="16" s="1"/>
  <c r="C48" i="15"/>
  <c r="C51" i="15" s="1"/>
  <c r="C53" i="15" s="1"/>
  <c r="C56" i="15" s="1"/>
  <c r="C59" i="15" s="1"/>
  <c r="K48" i="15"/>
  <c r="K51" i="15" s="1"/>
  <c r="K53" i="15" s="1"/>
  <c r="K56" i="15" s="1"/>
  <c r="K59" i="15" s="1"/>
  <c r="S48" i="15"/>
  <c r="S51" i="15" s="1"/>
  <c r="S53" i="15" s="1"/>
  <c r="S56" i="15" s="1"/>
  <c r="S59" i="15" s="1"/>
  <c r="C48" i="14"/>
  <c r="C51" i="14" s="1"/>
  <c r="C53" i="14" s="1"/>
  <c r="C56" i="14" s="1"/>
  <c r="C59" i="14" s="1"/>
  <c r="K48" i="14"/>
  <c r="K51" i="14" s="1"/>
  <c r="K53" i="14" s="1"/>
  <c r="K56" i="14" s="1"/>
  <c r="K59" i="14" s="1"/>
  <c r="S48" i="14"/>
  <c r="S51" i="14" s="1"/>
  <c r="S53" i="14" s="1"/>
  <c r="S56" i="14" s="1"/>
  <c r="S59" i="14" s="1"/>
  <c r="G48" i="12"/>
  <c r="G51" i="12" s="1"/>
  <c r="G53" i="12" s="1"/>
  <c r="G56" i="12" s="1"/>
  <c r="G59" i="12" s="1"/>
  <c r="O48" i="12"/>
  <c r="O51" i="12" s="1"/>
  <c r="O53" i="12" s="1"/>
  <c r="O56" i="12" s="1"/>
  <c r="O59" i="12" s="1"/>
  <c r="W48" i="12"/>
  <c r="W51" i="12" s="1"/>
  <c r="W53" i="12" s="1"/>
  <c r="W56" i="12" s="1"/>
  <c r="W59" i="12" s="1"/>
  <c r="F48" i="2"/>
  <c r="F51" i="2" s="1"/>
  <c r="F53" i="2" s="1"/>
  <c r="F56" i="2" s="1"/>
  <c r="F59" i="2" s="1"/>
  <c r="N48" i="2"/>
  <c r="N51" i="2" s="1"/>
  <c r="N53" i="2" s="1"/>
  <c r="N56" i="2" s="1"/>
  <c r="N59" i="2" s="1"/>
  <c r="V48" i="2"/>
  <c r="V51" i="2" s="1"/>
  <c r="V53" i="2" s="1"/>
  <c r="V56" i="2" s="1"/>
  <c r="V59" i="2" s="1"/>
  <c r="Z32" i="1"/>
  <c r="X48" i="1"/>
  <c r="V48" i="21"/>
  <c r="V51" i="21" s="1"/>
  <c r="V53" i="21" s="1"/>
  <c r="V56" i="21" s="1"/>
  <c r="V59" i="21" s="1"/>
  <c r="Z51" i="13"/>
  <c r="X53" i="13"/>
  <c r="Y48" i="16"/>
  <c r="Y51" i="16" s="1"/>
  <c r="Y53" i="16" s="1"/>
  <c r="Y56" i="16" s="1"/>
  <c r="Y59" i="16" s="1"/>
  <c r="Z47" i="16"/>
  <c r="X51" i="21"/>
  <c r="Z48" i="20"/>
  <c r="X51" i="20"/>
  <c r="Z48" i="19"/>
  <c r="X51" i="19"/>
  <c r="X48" i="18"/>
  <c r="Z32" i="18"/>
  <c r="Z47" i="17"/>
  <c r="X48" i="17"/>
  <c r="X51" i="16"/>
  <c r="Y48" i="21"/>
  <c r="Y51" i="21" s="1"/>
  <c r="Y53" i="21" s="1"/>
  <c r="Y56" i="21" s="1"/>
  <c r="Y59" i="21" s="1"/>
  <c r="Y48" i="17"/>
  <c r="Y51" i="17" s="1"/>
  <c r="Y53" i="17" s="1"/>
  <c r="Y56" i="17" s="1"/>
  <c r="Y59" i="17" s="1"/>
  <c r="Z32" i="17"/>
  <c r="Y48" i="14"/>
  <c r="Y51" i="14" s="1"/>
  <c r="Y53" i="14" s="1"/>
  <c r="Y56" i="14" s="1"/>
  <c r="Y59" i="14" s="1"/>
  <c r="Z47" i="14"/>
  <c r="Z32" i="19"/>
  <c r="Z32" i="20"/>
  <c r="X51" i="14"/>
  <c r="Y59" i="11"/>
  <c r="Z56" i="11"/>
  <c r="X48" i="10"/>
  <c r="Z32" i="10"/>
  <c r="Z47" i="15"/>
  <c r="X48" i="15"/>
  <c r="Z48" i="13"/>
  <c r="X51" i="12"/>
  <c r="Z59" i="11"/>
  <c r="Y48" i="12"/>
  <c r="Y51" i="12" s="1"/>
  <c r="Y53" i="12" s="1"/>
  <c r="Y56" i="12" s="1"/>
  <c r="Y59" i="12" s="1"/>
  <c r="Z51" i="11"/>
  <c r="Z48" i="9"/>
  <c r="X51" i="9"/>
  <c r="Z32" i="13"/>
  <c r="Z53" i="11"/>
  <c r="C48" i="8"/>
  <c r="C51" i="8" s="1"/>
  <c r="C53" i="8" s="1"/>
  <c r="C56" i="8" s="1"/>
  <c r="C59" i="8" s="1"/>
  <c r="K48" i="8"/>
  <c r="K51" i="8" s="1"/>
  <c r="K53" i="8" s="1"/>
  <c r="K56" i="8" s="1"/>
  <c r="K59" i="8" s="1"/>
  <c r="S48" i="8"/>
  <c r="S51" i="8" s="1"/>
  <c r="S53" i="8" s="1"/>
  <c r="S56" i="8" s="1"/>
  <c r="S59" i="8" s="1"/>
  <c r="AA48" i="8"/>
  <c r="AA51" i="8" s="1"/>
  <c r="AA53" i="8" s="1"/>
  <c r="AA56" i="8" s="1"/>
  <c r="AA59" i="8" s="1"/>
  <c r="D48" i="7"/>
  <c r="D51" i="7" s="1"/>
  <c r="D53" i="7" s="1"/>
  <c r="D56" i="7" s="1"/>
  <c r="D59" i="7" s="1"/>
  <c r="L48" i="7"/>
  <c r="L51" i="7" s="1"/>
  <c r="L53" i="7" s="1"/>
  <c r="L56" i="7" s="1"/>
  <c r="L59" i="7" s="1"/>
  <c r="T48" i="7"/>
  <c r="T51" i="7" s="1"/>
  <c r="T53" i="7" s="1"/>
  <c r="T56" i="7" s="1"/>
  <c r="T59" i="7" s="1"/>
  <c r="Z51" i="7"/>
  <c r="X53" i="7"/>
  <c r="Z48" i="3"/>
  <c r="Z32" i="9"/>
  <c r="Z48" i="6"/>
  <c r="X51" i="6"/>
  <c r="X51" i="3"/>
  <c r="Z32" i="11"/>
  <c r="X51" i="2"/>
  <c r="Z48" i="2"/>
  <c r="X48" i="4"/>
  <c r="X48" i="5"/>
  <c r="Y48" i="4"/>
  <c r="Y51" i="4" s="1"/>
  <c r="Y53" i="4" s="1"/>
  <c r="Y56" i="4" s="1"/>
  <c r="Y59" i="4" s="1"/>
  <c r="Z32" i="6"/>
  <c r="Z32" i="5"/>
  <c r="E48" i="6"/>
  <c r="E51" i="6" s="1"/>
  <c r="E53" i="6" s="1"/>
  <c r="E56" i="6" s="1"/>
  <c r="E59" i="6" s="1"/>
  <c r="M48" i="6"/>
  <c r="M51" i="6" s="1"/>
  <c r="M53" i="6" s="1"/>
  <c r="M56" i="6" s="1"/>
  <c r="M59" i="6" s="1"/>
  <c r="U48" i="6"/>
  <c r="U51" i="6" s="1"/>
  <c r="U53" i="6" s="1"/>
  <c r="U56" i="6" s="1"/>
  <c r="U59" i="6" s="1"/>
  <c r="Z32" i="3"/>
  <c r="Z48" i="12" l="1"/>
  <c r="Z51" i="8"/>
  <c r="X53" i="8"/>
  <c r="Z51" i="12"/>
  <c r="X53" i="12"/>
  <c r="Z48" i="18"/>
  <c r="X51" i="18"/>
  <c r="Z48" i="4"/>
  <c r="X51" i="4"/>
  <c r="Z51" i="16"/>
  <c r="X53" i="16"/>
  <c r="Z51" i="20"/>
  <c r="X53" i="20"/>
  <c r="Z48" i="15"/>
  <c r="X51" i="15"/>
  <c r="Z53" i="13"/>
  <c r="X56" i="13"/>
  <c r="Z51" i="6"/>
  <c r="X53" i="6"/>
  <c r="Z48" i="16"/>
  <c r="Z48" i="14"/>
  <c r="Z48" i="17"/>
  <c r="X51" i="17"/>
  <c r="X53" i="21"/>
  <c r="Z51" i="21"/>
  <c r="X51" i="1"/>
  <c r="Z48" i="1"/>
  <c r="X51" i="10"/>
  <c r="Z48" i="10"/>
  <c r="Z53" i="7"/>
  <c r="X56" i="7"/>
  <c r="Z51" i="2"/>
  <c r="X53" i="2"/>
  <c r="Z51" i="19"/>
  <c r="X53" i="19"/>
  <c r="Z51" i="14"/>
  <c r="X53" i="14"/>
  <c r="Z51" i="3"/>
  <c r="X53" i="3"/>
  <c r="X53" i="9"/>
  <c r="Z51" i="9"/>
  <c r="Z48" i="5"/>
  <c r="X51" i="5"/>
  <c r="Z48" i="21"/>
  <c r="Z53" i="8" l="1"/>
  <c r="X56" i="8"/>
  <c r="X56" i="2"/>
  <c r="Z53" i="2"/>
  <c r="X56" i="9"/>
  <c r="Z53" i="9"/>
  <c r="Z53" i="14"/>
  <c r="X56" i="14"/>
  <c r="Z53" i="16"/>
  <c r="X56" i="16"/>
  <c r="Z51" i="17"/>
  <c r="X53" i="17"/>
  <c r="X56" i="6"/>
  <c r="Z53" i="6"/>
  <c r="Z53" i="21"/>
  <c r="X56" i="21"/>
  <c r="Z53" i="3"/>
  <c r="X56" i="3"/>
  <c r="Z51" i="4"/>
  <c r="X53" i="4"/>
  <c r="Z51" i="18"/>
  <c r="X53" i="18"/>
  <c r="Z51" i="5"/>
  <c r="X53" i="5"/>
  <c r="X56" i="20"/>
  <c r="Z53" i="20"/>
  <c r="Z53" i="12"/>
  <c r="X56" i="12"/>
  <c r="X59" i="7"/>
  <c r="Z59" i="7" s="1"/>
  <c r="Z56" i="7"/>
  <c r="X59" i="13"/>
  <c r="Z59" i="13" s="1"/>
  <c r="Z56" i="13"/>
  <c r="Z51" i="15"/>
  <c r="X53" i="15"/>
  <c r="Z51" i="10"/>
  <c r="X53" i="10"/>
  <c r="Z53" i="19"/>
  <c r="X56" i="19"/>
  <c r="Z51" i="1"/>
  <c r="X53" i="1"/>
  <c r="X59" i="8" l="1"/>
  <c r="Z59" i="8" s="1"/>
  <c r="Z56" i="8"/>
  <c r="Z56" i="3"/>
  <c r="X59" i="3"/>
  <c r="Z59" i="3" s="1"/>
  <c r="Z53" i="5"/>
  <c r="X56" i="5"/>
  <c r="X59" i="9"/>
  <c r="Z59" i="9" s="1"/>
  <c r="Z56" i="9"/>
  <c r="Z56" i="16"/>
  <c r="X59" i="16"/>
  <c r="Z59" i="16" s="1"/>
  <c r="Z53" i="1"/>
  <c r="X56" i="1"/>
  <c r="Z56" i="21"/>
  <c r="X59" i="21"/>
  <c r="Z59" i="21" s="1"/>
  <c r="Z56" i="12"/>
  <c r="X59" i="12"/>
  <c r="Z59" i="12" s="1"/>
  <c r="Z53" i="4"/>
  <c r="X56" i="4"/>
  <c r="Z53" i="17"/>
  <c r="X56" i="17"/>
  <c r="Z53" i="15"/>
  <c r="X56" i="15"/>
  <c r="Z56" i="20"/>
  <c r="X59" i="20"/>
  <c r="Z59" i="20" s="1"/>
  <c r="Z56" i="14"/>
  <c r="X59" i="14"/>
  <c r="Z59" i="14" s="1"/>
  <c r="X59" i="19"/>
  <c r="Z59" i="19" s="1"/>
  <c r="Z56" i="19"/>
  <c r="Z53" i="18"/>
  <c r="X56" i="18"/>
  <c r="Z56" i="6"/>
  <c r="X59" i="6"/>
  <c r="Z59" i="6" s="1"/>
  <c r="Z53" i="10"/>
  <c r="X56" i="10"/>
  <c r="Z56" i="2"/>
  <c r="X59" i="2"/>
  <c r="Z59" i="2" s="1"/>
  <c r="X59" i="10" l="1"/>
  <c r="Z59" i="10" s="1"/>
  <c r="Z56" i="10"/>
  <c r="Z56" i="18"/>
  <c r="X59" i="18"/>
  <c r="Z59" i="18" s="1"/>
  <c r="Z56" i="1"/>
  <c r="X59" i="1"/>
  <c r="Z59" i="1" s="1"/>
  <c r="Z56" i="4"/>
  <c r="X59" i="4"/>
  <c r="Z59" i="4" s="1"/>
  <c r="Z56" i="15"/>
  <c r="X59" i="15"/>
  <c r="Z59" i="15" s="1"/>
  <c r="X59" i="5"/>
  <c r="Z59" i="5" s="1"/>
  <c r="Z56" i="5"/>
  <c r="Z56" i="17"/>
  <c r="X59" i="17"/>
  <c r="Z59" i="17" s="1"/>
</calcChain>
</file>

<file path=xl/sharedStrings.xml><?xml version="1.0" encoding="utf-8"?>
<sst xmlns="http://schemas.openxmlformats.org/spreadsheetml/2006/main" count="3045" uniqueCount="106">
  <si>
    <t>Mpumalanga: Albert Luthuli (MP301) - Table C4 Quarterly Budgeted Financial Performance ( Waste water management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</si>
  <si>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</si>
  <si>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</si>
  <si>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</si>
  <si>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</si>
  <si>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</si>
  <si>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</si>
  <si>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</si>
  <si>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</si>
  <si>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</si>
  <si>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</si>
  <si>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</si>
  <si>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</si>
  <si>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</si>
  <si>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</si>
  <si>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</si>
  <si>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</si>
  <si>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</si>
  <si>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</si>
  <si>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</si>
  <si>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</si>
  <si>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</si>
  <si>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</si>
  <si>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</si>
  <si>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</si>
  <si>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</si>
  <si>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</si>
  <si>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</si>
  <si>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</si>
  <si>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</si>
  <si>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</si>
  <si>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</si>
  <si>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</si>
  <si>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</si>
  <si>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</si>
  <si>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</si>
  <si>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</si>
  <si>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</si>
  <si>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</si>
  <si>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</si>
  <si>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</si>
  <si>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</si>
  <si>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</si>
  <si>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</si>
  <si>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</si>
  <si>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</si>
  <si>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</si>
  <si>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</si>
  <si>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</si>
  <si>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</si>
  <si>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</si>
  <si>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</si>
  <si>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</si>
  <si>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</si>
  <si>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</si>
  <si>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</si>
  <si>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</si>
  <si>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</si>
  <si>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</si>
  <si>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</si>
  <si>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</si>
  <si>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</si>
  <si>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</si>
  <si>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</si>
  <si>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</si>
  <si>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</si>
  <si>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</si>
  <si>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</si>
  <si>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</si>
  <si>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</si>
  <si>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</si>
  <si>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</si>
  <si>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</si>
  <si>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</si>
  <si>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</si>
  <si>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</si>
  <si>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</si>
  <si>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</si>
  <si>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</si>
  <si>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</si>
  <si>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</si>
  <si>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</si>
  <si>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</si>
  <si>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</si>
  <si>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</si>
  <si>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Mpumalanga: Msukaligwa (MP302) - Table C4 Quarterly Budgeted Financial Performance ( Waste water management                             ) for 3rd Quarter ended 31 March 2024 (Figures Finalised as at 2024/04/26)</t>
  </si>
  <si>
    <t>Mpumalanga: Mkhondo (MP303) - Table C4 Quarterly Budgeted Financial Performance ( Waste water management                             ) for 3rd Quarter ended 31 March 2024 (Figures Finalised as at 2024/04/26)</t>
  </si>
  <si>
    <t>Mpumalanga: Pixley Ka Seme (MP) (MP304) - Table C4 Quarterly Budgeted Financial Performance ( Waste water management                             ) for 3rd Quarter ended 31 March 2024 (Figures Finalised as at 2024/04/26)</t>
  </si>
  <si>
    <t>Mpumalanga: Lekwa (MP305) - Table C4 Quarterly Budgeted Financial Performance ( Waste water management                             ) for 3rd Quarter ended 31 March 2024 (Figures Finalised as at 2024/04/26)</t>
  </si>
  <si>
    <t>Mpumalanga: Dipaleseng (MP306) - Table C4 Quarterly Budgeted Financial Performance ( Waste water management                             ) for 3rd Quarter ended 31 March 2024 (Figures Finalised as at 2024/04/26)</t>
  </si>
  <si>
    <t>Mpumalanga: Govan Mbeki (MP307) - Table C4 Quarterly Budgeted Financial Performance ( Waste water management                             ) for 3rd Quarter ended 31 March 2024 (Figures Finalised as at 2024/04/26)</t>
  </si>
  <si>
    <t>Mpumalanga: Gert Sibande (DC30) - Table C4 Quarterly Budgeted Financial Performance ( Waste water management                             ) for 3rd Quarter ended 31 March 2024 (Figures Finalised as at 2024/04/26)</t>
  </si>
  <si>
    <t>Mpumalanga: Victor Khanye (MP311) - Table C4 Quarterly Budgeted Financial Performance ( Waste water management                             ) for 3rd Quarter ended 31 March 2024 (Figures Finalised as at 2024/04/26)</t>
  </si>
  <si>
    <t>Mpumalanga: Emalahleni (MP) (MP312) - Table C4 Quarterly Budgeted Financial Performance ( Waste water management                             ) for 3rd Quarter ended 31 March 2024 (Figures Finalised as at 2024/04/26)</t>
  </si>
  <si>
    <t>Mpumalanga: Steve Tshwete (MP313) - Table C4 Quarterly Budgeted Financial Performance ( Waste water management                             ) for 3rd Quarter ended 31 March 2024 (Figures Finalised as at 2024/04/26)</t>
  </si>
  <si>
    <t>Mpumalanga: Emakhazeni (MP314) - Table C4 Quarterly Budgeted Financial Performance ( Waste water management                             ) for 3rd Quarter ended 31 March 2024 (Figures Finalised as at 2024/04/26)</t>
  </si>
  <si>
    <t>Mpumalanga: Thembisile Hani (MP315) - Table C4 Quarterly Budgeted Financial Performance ( Waste water management                             ) for 3rd Quarter ended 31 March 2024 (Figures Finalised as at 2024/04/26)</t>
  </si>
  <si>
    <t>Mpumalanga: Dr J.S. Moroka (MP316) - Table C4 Quarterly Budgeted Financial Performance ( Waste water management                             ) for 3rd Quarter ended 31 March 2024 (Figures Finalised as at 2024/04/26)</t>
  </si>
  <si>
    <t>Mpumalanga: Nkangala (DC31) - Table C4 Quarterly Budgeted Financial Performance ( Waste water management                             ) for 3rd Quarter ended 31 March 2024 (Figures Finalised as at 2024/04/26)</t>
  </si>
  <si>
    <t>Mpumalanga: Thaba Chweu (MP321) - Table C4 Quarterly Budgeted Financial Performance ( Waste water management                             ) for 3rd Quarter ended 31 March 2024 (Figures Finalised as at 2024/04/26)</t>
  </si>
  <si>
    <t>Mpumalanga: Nkomazi (MP324) - Table C4 Quarterly Budgeted Financial Performance ( Waste water management                             ) for 3rd Quarter ended 31 March 2024 (Figures Finalised as at 2024/04/26)</t>
  </si>
  <si>
    <t>Mpumalanga: Bushbuckridge (MP325) - Table C4 Quarterly Budgeted Financial Performance ( Waste water management                             ) for 3rd Quarter ended 31 March 2024 (Figures Finalised as at 2024/04/26)</t>
  </si>
  <si>
    <t>Mpumalanga: City of Mbombela (MP326) - Table C4 Quarterly Budgeted Financial Performance ( Waste water management                             ) for 3rd Quarter ended 31 March 2024 (Figures Finalised as at 2024/04/26)</t>
  </si>
  <si>
    <t>Mpumalanga: Ehlanzeni (DC32) - Table C4 Quarterly Budgeted Financial Performance ( Waste water management                             ) for 3rd Quarter ended 31 March 2024 (Figures Finalised as at 2024/04/26)</t>
  </si>
  <si>
    <t>Summary - Table C4 Quarterly Budgeted Financial Performance ( Waste water management                             ) for 3rd Quarter ended 31 March 2024 (Figures Finalised as at 2024/04/26)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</si>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</sst>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tabSelected="1" workbookViewId="0">
      <selection activeCell="A10" sqref="A10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>
        <v>9</v>
      </c>
      <c r="H7" s="22">
        <v>132</v>
      </c>
      <c r="I7" s="22">
        <v>7</v>
      </c>
      <c r="J7" s="22">
        <v>148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148</v>
      </c>
      <c r="X7" s="22"/>
      <c r="Y7" s="22">
        <v>148</v>
      </c>
      <c r="Z7" s="23"/>
      <c r="AA7" s="20"/>
    </row>
    <row r="8" spans="1:27" x14ac:dyDescent="0.25">
      <c r="A8" s="19" t="s">
        <v>36</v>
      </c>
      <c r="B8" s="15" t="s">
        <v>32</v>
      </c>
      <c r="C8" s="20">
        <v>468655550</v>
      </c>
      <c r="D8" s="20"/>
      <c r="E8" s="21">
        <v>705738540</v>
      </c>
      <c r="F8" s="22">
        <v>709920687</v>
      </c>
      <c r="G8" s="22">
        <v>50226727</v>
      </c>
      <c r="H8" s="22">
        <v>56403822</v>
      </c>
      <c r="I8" s="22">
        <v>62155530</v>
      </c>
      <c r="J8" s="22">
        <v>168786079</v>
      </c>
      <c r="K8" s="22">
        <v>59360988</v>
      </c>
      <c r="L8" s="22">
        <v>49436519</v>
      </c>
      <c r="M8" s="22">
        <v>44014482</v>
      </c>
      <c r="N8" s="22">
        <v>152811989</v>
      </c>
      <c r="O8" s="22">
        <v>55510998</v>
      </c>
      <c r="P8" s="22">
        <v>79539059</v>
      </c>
      <c r="Q8" s="22">
        <v>54576667</v>
      </c>
      <c r="R8" s="22">
        <v>189626724</v>
      </c>
      <c r="S8" s="22"/>
      <c r="T8" s="22"/>
      <c r="U8" s="22"/>
      <c r="V8" s="22"/>
      <c r="W8" s="22">
        <v>511224792</v>
      </c>
      <c r="X8" s="22">
        <v>530176838</v>
      </c>
      <c r="Y8" s="22">
        <v>-18952046</v>
      </c>
      <c r="Z8" s="23">
        <v>-3.5746650252571008</v>
      </c>
      <c r="AA8" s="20">
        <v>709920687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18210</v>
      </c>
      <c r="D10" s="20"/>
      <c r="E10" s="21">
        <v>78073</v>
      </c>
      <c r="F10" s="22">
        <v>100073</v>
      </c>
      <c r="G10" s="22">
        <v>1893</v>
      </c>
      <c r="H10" s="22">
        <v>1252</v>
      </c>
      <c r="I10" s="22">
        <v>1424</v>
      </c>
      <c r="J10" s="22">
        <v>4569</v>
      </c>
      <c r="K10" s="22">
        <v>1725</v>
      </c>
      <c r="L10" s="22">
        <v>1694</v>
      </c>
      <c r="M10" s="22">
        <v>2036</v>
      </c>
      <c r="N10" s="22">
        <v>5455</v>
      </c>
      <c r="O10" s="22">
        <v>1243</v>
      </c>
      <c r="P10" s="22">
        <v>1496</v>
      </c>
      <c r="Q10" s="22">
        <v>1426</v>
      </c>
      <c r="R10" s="22">
        <v>4165</v>
      </c>
      <c r="S10" s="22"/>
      <c r="T10" s="22"/>
      <c r="U10" s="22"/>
      <c r="V10" s="22"/>
      <c r="W10" s="22">
        <v>14189</v>
      </c>
      <c r="X10" s="22">
        <v>67354</v>
      </c>
      <c r="Y10" s="22">
        <v>-53165</v>
      </c>
      <c r="Z10" s="23">
        <v>-78.933693618790272</v>
      </c>
      <c r="AA10" s="20">
        <v>100073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16928482</v>
      </c>
      <c r="D13" s="20"/>
      <c r="E13" s="21">
        <v>104066539</v>
      </c>
      <c r="F13" s="22">
        <v>108040036</v>
      </c>
      <c r="G13" s="22">
        <v>4819050</v>
      </c>
      <c r="H13" s="22">
        <v>5312221</v>
      </c>
      <c r="I13" s="22">
        <v>5375469</v>
      </c>
      <c r="J13" s="22">
        <v>15506740</v>
      </c>
      <c r="K13" s="22">
        <v>5415718</v>
      </c>
      <c r="L13" s="22">
        <v>5481193</v>
      </c>
      <c r="M13" s="22">
        <v>3712499</v>
      </c>
      <c r="N13" s="22">
        <v>14609410</v>
      </c>
      <c r="O13" s="22">
        <v>5598152</v>
      </c>
      <c r="P13" s="22">
        <v>7129212</v>
      </c>
      <c r="Q13" s="22">
        <v>7140367</v>
      </c>
      <c r="R13" s="22">
        <v>19867731</v>
      </c>
      <c r="S13" s="22"/>
      <c r="T13" s="22"/>
      <c r="U13" s="22"/>
      <c r="V13" s="22"/>
      <c r="W13" s="22">
        <v>49983881</v>
      </c>
      <c r="X13" s="22">
        <v>80071385</v>
      </c>
      <c r="Y13" s="22">
        <v>-30087504</v>
      </c>
      <c r="Z13" s="23">
        <v>-37.575850598812551</v>
      </c>
      <c r="AA13" s="20">
        <v>108040036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827866</v>
      </c>
      <c r="D19" s="20"/>
      <c r="E19" s="21">
        <v>583368</v>
      </c>
      <c r="F19" s="22">
        <v>583368</v>
      </c>
      <c r="G19" s="22">
        <v>42353</v>
      </c>
      <c r="H19" s="22">
        <v>118703</v>
      </c>
      <c r="I19" s="22">
        <v>108622</v>
      </c>
      <c r="J19" s="22">
        <v>269678</v>
      </c>
      <c r="K19" s="22">
        <v>79280</v>
      </c>
      <c r="L19" s="22">
        <v>27176</v>
      </c>
      <c r="M19" s="22">
        <v>19617</v>
      </c>
      <c r="N19" s="22">
        <v>126073</v>
      </c>
      <c r="O19" s="22">
        <v>67364</v>
      </c>
      <c r="P19" s="22">
        <v>22138</v>
      </c>
      <c r="Q19" s="22">
        <v>42275</v>
      </c>
      <c r="R19" s="22">
        <v>131777</v>
      </c>
      <c r="S19" s="22"/>
      <c r="T19" s="22"/>
      <c r="U19" s="22"/>
      <c r="V19" s="22"/>
      <c r="W19" s="22">
        <v>527528</v>
      </c>
      <c r="X19" s="22">
        <v>437526</v>
      </c>
      <c r="Y19" s="22">
        <v>90002</v>
      </c>
      <c r="Z19" s="23">
        <v>20.570663229156665</v>
      </c>
      <c r="AA19" s="20">
        <v>583368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505665787</v>
      </c>
      <c r="D25" s="20"/>
      <c r="E25" s="21">
        <v>429755440</v>
      </c>
      <c r="F25" s="22">
        <v>432088941</v>
      </c>
      <c r="G25" s="22">
        <v>14599522</v>
      </c>
      <c r="H25" s="22"/>
      <c r="I25" s="22">
        <v>57318214</v>
      </c>
      <c r="J25" s="22">
        <v>71917736</v>
      </c>
      <c r="K25" s="22">
        <v>15352769</v>
      </c>
      <c r="L25" s="22">
        <v>5673700</v>
      </c>
      <c r="M25" s="22">
        <v>272233709</v>
      </c>
      <c r="N25" s="22">
        <v>293260178</v>
      </c>
      <c r="O25" s="22"/>
      <c r="P25" s="22">
        <v>1119779</v>
      </c>
      <c r="Q25" s="22">
        <v>32078051</v>
      </c>
      <c r="R25" s="22">
        <v>33197830</v>
      </c>
      <c r="S25" s="22"/>
      <c r="T25" s="22"/>
      <c r="U25" s="22"/>
      <c r="V25" s="22"/>
      <c r="W25" s="22">
        <v>398375744</v>
      </c>
      <c r="X25" s="22">
        <v>356039891</v>
      </c>
      <c r="Y25" s="22">
        <v>42335853</v>
      </c>
      <c r="Z25" s="23">
        <v>11.890761139458949</v>
      </c>
      <c r="AA25" s="20">
        <v>432088941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>
        <v>1968000</v>
      </c>
      <c r="F28" s="22">
        <v>1968000</v>
      </c>
      <c r="G28" s="22"/>
      <c r="H28" s="22"/>
      <c r="I28" s="22"/>
      <c r="J28" s="22"/>
      <c r="K28" s="22"/>
      <c r="L28" s="22"/>
      <c r="M28" s="22"/>
      <c r="N28" s="22"/>
      <c r="O28" s="22">
        <v>1557415</v>
      </c>
      <c r="P28" s="22">
        <v>248628</v>
      </c>
      <c r="Q28" s="22">
        <v>405905</v>
      </c>
      <c r="R28" s="22">
        <v>2211948</v>
      </c>
      <c r="S28" s="22"/>
      <c r="T28" s="22"/>
      <c r="U28" s="22"/>
      <c r="V28" s="22"/>
      <c r="W28" s="22">
        <v>2211948</v>
      </c>
      <c r="X28" s="22">
        <v>1476000</v>
      </c>
      <c r="Y28" s="22">
        <v>735948</v>
      </c>
      <c r="Z28" s="23">
        <v>49.860975609756096</v>
      </c>
      <c r="AA28" s="20">
        <v>1968000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992095895</v>
      </c>
      <c r="D32" s="29">
        <f t="shared" ref="D32:Y32" si="0">SUM(D6:D31)</f>
        <v>0</v>
      </c>
      <c r="E32" s="30">
        <f t="shared" si="0"/>
        <v>1242189960</v>
      </c>
      <c r="F32" s="31">
        <f t="shared" si="0"/>
        <v>1252701105</v>
      </c>
      <c r="G32" s="31">
        <f t="shared" si="0"/>
        <v>69689554</v>
      </c>
      <c r="H32" s="31">
        <f t="shared" si="0"/>
        <v>61836130</v>
      </c>
      <c r="I32" s="31">
        <f t="shared" si="0"/>
        <v>124959266</v>
      </c>
      <c r="J32" s="31">
        <f t="shared" si="0"/>
        <v>256484950</v>
      </c>
      <c r="K32" s="31">
        <f t="shared" si="0"/>
        <v>80210480</v>
      </c>
      <c r="L32" s="31">
        <f t="shared" si="0"/>
        <v>60620282</v>
      </c>
      <c r="M32" s="31">
        <f t="shared" si="0"/>
        <v>319982343</v>
      </c>
      <c r="N32" s="31">
        <f t="shared" si="0"/>
        <v>460813105</v>
      </c>
      <c r="O32" s="31">
        <f t="shared" si="0"/>
        <v>62735172</v>
      </c>
      <c r="P32" s="31">
        <f t="shared" si="0"/>
        <v>88060312</v>
      </c>
      <c r="Q32" s="31">
        <f t="shared" si="0"/>
        <v>94244691</v>
      </c>
      <c r="R32" s="31">
        <f t="shared" si="0"/>
        <v>245040175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962338230</v>
      </c>
      <c r="X32" s="31">
        <f t="shared" si="0"/>
        <v>968268994</v>
      </c>
      <c r="Y32" s="31">
        <f t="shared" si="0"/>
        <v>-5930764</v>
      </c>
      <c r="Z32" s="32">
        <f>+IF(X32&lt;&gt;0,+(Y32/X32)*100,0)</f>
        <v>-0.61251202266629634</v>
      </c>
      <c r="AA32" s="29">
        <f>SUM(AA6:AA31)</f>
        <v>1252701105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297018951</v>
      </c>
      <c r="D34" s="20"/>
      <c r="E34" s="21">
        <v>390821742</v>
      </c>
      <c r="F34" s="22">
        <v>397240419</v>
      </c>
      <c r="G34" s="22">
        <v>31926242</v>
      </c>
      <c r="H34" s="22">
        <v>26293411</v>
      </c>
      <c r="I34" s="22">
        <v>41229017</v>
      </c>
      <c r="J34" s="22">
        <v>99448670</v>
      </c>
      <c r="K34" s="22">
        <v>18116084</v>
      </c>
      <c r="L34" s="22">
        <v>26380283</v>
      </c>
      <c r="M34" s="22">
        <v>46053056</v>
      </c>
      <c r="N34" s="22">
        <v>90549423</v>
      </c>
      <c r="O34" s="22">
        <v>31075111</v>
      </c>
      <c r="P34" s="22">
        <v>27255339</v>
      </c>
      <c r="Q34" s="22">
        <v>36135287</v>
      </c>
      <c r="R34" s="22">
        <v>94465737</v>
      </c>
      <c r="S34" s="22"/>
      <c r="T34" s="22"/>
      <c r="U34" s="22"/>
      <c r="V34" s="22"/>
      <c r="W34" s="22">
        <v>284463830</v>
      </c>
      <c r="X34" s="22">
        <v>295227344</v>
      </c>
      <c r="Y34" s="22">
        <v>-10763514</v>
      </c>
      <c r="Z34" s="23">
        <v>-3.6458391198343745</v>
      </c>
      <c r="AA34" s="20">
        <v>397240419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18223576</v>
      </c>
      <c r="D37" s="20"/>
      <c r="E37" s="21">
        <v>18960621</v>
      </c>
      <c r="F37" s="22">
        <v>21987941</v>
      </c>
      <c r="G37" s="22">
        <v>350131</v>
      </c>
      <c r="H37" s="22">
        <v>686425</v>
      </c>
      <c r="I37" s="22">
        <v>1576515</v>
      </c>
      <c r="J37" s="22">
        <v>2613071</v>
      </c>
      <c r="K37" s="22">
        <v>2888978</v>
      </c>
      <c r="L37" s="22">
        <v>1326763</v>
      </c>
      <c r="M37" s="22">
        <v>527649</v>
      </c>
      <c r="N37" s="22">
        <v>4743390</v>
      </c>
      <c r="O37" s="22">
        <v>848391</v>
      </c>
      <c r="P37" s="22">
        <v>1699190</v>
      </c>
      <c r="Q37" s="22">
        <v>3659322</v>
      </c>
      <c r="R37" s="22">
        <v>6206903</v>
      </c>
      <c r="S37" s="22"/>
      <c r="T37" s="22"/>
      <c r="U37" s="22"/>
      <c r="V37" s="22"/>
      <c r="W37" s="22">
        <v>13563364</v>
      </c>
      <c r="X37" s="22">
        <v>15571359</v>
      </c>
      <c r="Y37" s="22">
        <v>-2007995</v>
      </c>
      <c r="Z37" s="23">
        <v>-12.895438349343818</v>
      </c>
      <c r="AA37" s="20">
        <v>21987941</v>
      </c>
    </row>
    <row r="38" spans="1:27" x14ac:dyDescent="0.25">
      <c r="A38" s="19" t="s">
        <v>64</v>
      </c>
      <c r="B38" s="15" t="s">
        <v>32</v>
      </c>
      <c r="C38" s="20">
        <v>148329080</v>
      </c>
      <c r="D38" s="20"/>
      <c r="E38" s="21">
        <v>210349203</v>
      </c>
      <c r="F38" s="22">
        <v>225590401</v>
      </c>
      <c r="G38" s="22"/>
      <c r="H38" s="22">
        <v>5474821</v>
      </c>
      <c r="I38" s="22">
        <v>2238421</v>
      </c>
      <c r="J38" s="22">
        <v>7713242</v>
      </c>
      <c r="K38" s="22">
        <v>3483551</v>
      </c>
      <c r="L38" s="22"/>
      <c r="M38" s="22"/>
      <c r="N38" s="22">
        <v>3483551</v>
      </c>
      <c r="O38" s="22">
        <v>746140</v>
      </c>
      <c r="P38" s="22">
        <v>2737410</v>
      </c>
      <c r="Q38" s="22">
        <v>2737410</v>
      </c>
      <c r="R38" s="22">
        <v>6220960</v>
      </c>
      <c r="S38" s="22"/>
      <c r="T38" s="22"/>
      <c r="U38" s="22"/>
      <c r="V38" s="22"/>
      <c r="W38" s="22">
        <v>17417753</v>
      </c>
      <c r="X38" s="22">
        <v>171572022</v>
      </c>
      <c r="Y38" s="22">
        <v>-154154269</v>
      </c>
      <c r="Z38" s="23">
        <v>-89.848139109766976</v>
      </c>
      <c r="AA38" s="20">
        <v>225590401</v>
      </c>
    </row>
    <row r="39" spans="1:27" x14ac:dyDescent="0.25">
      <c r="A39" s="19" t="s">
        <v>65</v>
      </c>
      <c r="B39" s="15" t="s">
        <v>32</v>
      </c>
      <c r="C39" s="20">
        <v>154130720</v>
      </c>
      <c r="D39" s="20"/>
      <c r="E39" s="21">
        <v>195581856</v>
      </c>
      <c r="F39" s="22">
        <v>214469394</v>
      </c>
      <c r="G39" s="22">
        <v>2309795</v>
      </c>
      <c r="H39" s="22">
        <v>3943406</v>
      </c>
      <c r="I39" s="22">
        <v>4950406</v>
      </c>
      <c r="J39" s="22">
        <v>11203607</v>
      </c>
      <c r="K39" s="22">
        <v>25192308</v>
      </c>
      <c r="L39" s="22">
        <v>2395285</v>
      </c>
      <c r="M39" s="22">
        <v>7312601</v>
      </c>
      <c r="N39" s="22">
        <v>34900194</v>
      </c>
      <c r="O39" s="22">
        <v>10203326</v>
      </c>
      <c r="P39" s="22">
        <v>7138233</v>
      </c>
      <c r="Q39" s="22">
        <v>7266806</v>
      </c>
      <c r="R39" s="22">
        <v>24608365</v>
      </c>
      <c r="S39" s="22"/>
      <c r="T39" s="22"/>
      <c r="U39" s="22"/>
      <c r="V39" s="22"/>
      <c r="W39" s="22">
        <v>70712166</v>
      </c>
      <c r="X39" s="22">
        <v>154070254</v>
      </c>
      <c r="Y39" s="22">
        <v>-83358088</v>
      </c>
      <c r="Z39" s="23">
        <v>-54.103946632034507</v>
      </c>
      <c r="AA39" s="20">
        <v>214469394</v>
      </c>
    </row>
    <row r="40" spans="1:27" x14ac:dyDescent="0.25">
      <c r="A40" s="19" t="s">
        <v>40</v>
      </c>
      <c r="B40" s="15" t="s">
        <v>32</v>
      </c>
      <c r="C40" s="20">
        <v>14748970</v>
      </c>
      <c r="D40" s="20"/>
      <c r="E40" s="21">
        <v>9831372</v>
      </c>
      <c r="F40" s="22">
        <v>9831372</v>
      </c>
      <c r="G40" s="22"/>
      <c r="H40" s="22"/>
      <c r="I40" s="22"/>
      <c r="J40" s="22"/>
      <c r="K40" s="22"/>
      <c r="L40" s="22"/>
      <c r="M40" s="22"/>
      <c r="N40" s="22"/>
      <c r="O40" s="22">
        <v>8183313</v>
      </c>
      <c r="P40" s="22"/>
      <c r="Q40" s="22"/>
      <c r="R40" s="22">
        <v>8183313</v>
      </c>
      <c r="S40" s="22"/>
      <c r="T40" s="22"/>
      <c r="U40" s="22"/>
      <c r="V40" s="22"/>
      <c r="W40" s="22">
        <v>8183313</v>
      </c>
      <c r="X40" s="22">
        <v>5332896</v>
      </c>
      <c r="Y40" s="22">
        <v>2850417</v>
      </c>
      <c r="Z40" s="23">
        <v>53.449701625533294</v>
      </c>
      <c r="AA40" s="20">
        <v>9831372</v>
      </c>
    </row>
    <row r="41" spans="1:27" x14ac:dyDescent="0.25">
      <c r="A41" s="19" t="s">
        <v>66</v>
      </c>
      <c r="B41" s="15" t="s">
        <v>32</v>
      </c>
      <c r="C41" s="20">
        <v>91524029</v>
      </c>
      <c r="D41" s="20"/>
      <c r="E41" s="21">
        <v>141322948</v>
      </c>
      <c r="F41" s="22">
        <v>159430444</v>
      </c>
      <c r="G41" s="22">
        <v>1181837</v>
      </c>
      <c r="H41" s="22">
        <v>11333879</v>
      </c>
      <c r="I41" s="22">
        <v>8633020</v>
      </c>
      <c r="J41" s="22">
        <v>21148736</v>
      </c>
      <c r="K41" s="22">
        <v>13077743</v>
      </c>
      <c r="L41" s="22">
        <v>14084690</v>
      </c>
      <c r="M41" s="22">
        <v>11895516</v>
      </c>
      <c r="N41" s="22">
        <v>39057949</v>
      </c>
      <c r="O41" s="22">
        <v>10457847</v>
      </c>
      <c r="P41" s="22">
        <v>17875886</v>
      </c>
      <c r="Q41" s="22">
        <v>11202489</v>
      </c>
      <c r="R41" s="22">
        <v>39536222</v>
      </c>
      <c r="S41" s="22"/>
      <c r="T41" s="22"/>
      <c r="U41" s="22"/>
      <c r="V41" s="22"/>
      <c r="W41" s="22">
        <v>99742907</v>
      </c>
      <c r="X41" s="22">
        <v>110277423</v>
      </c>
      <c r="Y41" s="22">
        <v>-10534516</v>
      </c>
      <c r="Z41" s="23">
        <v>-9.5527404553151367</v>
      </c>
      <c r="AA41" s="20">
        <v>159430444</v>
      </c>
    </row>
    <row r="42" spans="1:27" x14ac:dyDescent="0.25">
      <c r="A42" s="19" t="s">
        <v>67</v>
      </c>
      <c r="B42" s="15" t="s">
        <v>32</v>
      </c>
      <c r="C42" s="20">
        <v>20274473</v>
      </c>
      <c r="D42" s="20"/>
      <c r="E42" s="21">
        <v>18000000</v>
      </c>
      <c r="F42" s="22">
        <v>24333501</v>
      </c>
      <c r="G42" s="22"/>
      <c r="H42" s="22"/>
      <c r="I42" s="22">
        <v>3504000</v>
      </c>
      <c r="J42" s="22">
        <v>3504000</v>
      </c>
      <c r="K42" s="22">
        <v>4776127</v>
      </c>
      <c r="L42" s="22">
        <v>4404782</v>
      </c>
      <c r="M42" s="22">
        <v>679979</v>
      </c>
      <c r="N42" s="22">
        <v>9860888</v>
      </c>
      <c r="O42" s="22"/>
      <c r="P42" s="22">
        <v>656508</v>
      </c>
      <c r="Q42" s="22">
        <v>97200</v>
      </c>
      <c r="R42" s="22">
        <v>753708</v>
      </c>
      <c r="S42" s="22"/>
      <c r="T42" s="22"/>
      <c r="U42" s="22"/>
      <c r="V42" s="22"/>
      <c r="W42" s="22">
        <v>14118596</v>
      </c>
      <c r="X42" s="22">
        <v>18250128</v>
      </c>
      <c r="Y42" s="22">
        <v>-4131532</v>
      </c>
      <c r="Z42" s="23">
        <v>-22.638372728125521</v>
      </c>
      <c r="AA42" s="20">
        <v>24333501</v>
      </c>
    </row>
    <row r="43" spans="1:27" x14ac:dyDescent="0.25">
      <c r="A43" s="19" t="s">
        <v>68</v>
      </c>
      <c r="B43" s="15" t="s">
        <v>32</v>
      </c>
      <c r="C43" s="20">
        <v>2296108</v>
      </c>
      <c r="D43" s="20"/>
      <c r="E43" s="21">
        <v>4904159</v>
      </c>
      <c r="F43" s="22">
        <v>5739981</v>
      </c>
      <c r="G43" s="22">
        <v>4860</v>
      </c>
      <c r="H43" s="22">
        <v>11527</v>
      </c>
      <c r="I43" s="22">
        <v>44671</v>
      </c>
      <c r="J43" s="22">
        <v>61058</v>
      </c>
      <c r="K43" s="22">
        <v>107878</v>
      </c>
      <c r="L43" s="22">
        <v>576457</v>
      </c>
      <c r="M43" s="22">
        <v>35846</v>
      </c>
      <c r="N43" s="22">
        <v>720181</v>
      </c>
      <c r="O43" s="22">
        <v>50279</v>
      </c>
      <c r="P43" s="22">
        <v>164669</v>
      </c>
      <c r="Q43" s="22">
        <v>350025</v>
      </c>
      <c r="R43" s="22">
        <v>564973</v>
      </c>
      <c r="S43" s="22"/>
      <c r="T43" s="22"/>
      <c r="U43" s="22"/>
      <c r="V43" s="22"/>
      <c r="W43" s="22">
        <v>1346212</v>
      </c>
      <c r="X43" s="22">
        <v>4304970</v>
      </c>
      <c r="Y43" s="22">
        <v>-2958758</v>
      </c>
      <c r="Z43" s="23">
        <v>-68.728887773898535</v>
      </c>
      <c r="AA43" s="20">
        <v>5739981</v>
      </c>
    </row>
    <row r="44" spans="1:27" x14ac:dyDescent="0.25">
      <c r="A44" s="19" t="s">
        <v>69</v>
      </c>
      <c r="B44" s="15" t="s">
        <v>32</v>
      </c>
      <c r="C44" s="20">
        <v>27832884</v>
      </c>
      <c r="D44" s="20"/>
      <c r="E44" s="21">
        <v>31673783</v>
      </c>
      <c r="F44" s="22">
        <v>29550807</v>
      </c>
      <c r="G44" s="22">
        <v>835777</v>
      </c>
      <c r="H44" s="22">
        <v>2268395</v>
      </c>
      <c r="I44" s="22">
        <v>2410063</v>
      </c>
      <c r="J44" s="22">
        <v>5514235</v>
      </c>
      <c r="K44" s="22">
        <v>1842393</v>
      </c>
      <c r="L44" s="22">
        <v>1366682</v>
      </c>
      <c r="M44" s="22">
        <v>3722687</v>
      </c>
      <c r="N44" s="22">
        <v>6931762</v>
      </c>
      <c r="O44" s="22">
        <v>1405359</v>
      </c>
      <c r="P44" s="22">
        <v>1521786</v>
      </c>
      <c r="Q44" s="22">
        <v>2918878</v>
      </c>
      <c r="R44" s="22">
        <v>5846023</v>
      </c>
      <c r="S44" s="22"/>
      <c r="T44" s="22"/>
      <c r="U44" s="22"/>
      <c r="V44" s="22"/>
      <c r="W44" s="22">
        <v>18292020</v>
      </c>
      <c r="X44" s="22">
        <v>22076329</v>
      </c>
      <c r="Y44" s="22">
        <v>-3784309</v>
      </c>
      <c r="Z44" s="23">
        <v>-17.141930617178243</v>
      </c>
      <c r="AA44" s="20">
        <v>29550807</v>
      </c>
    </row>
    <row r="45" spans="1:27" x14ac:dyDescent="0.25">
      <c r="A45" s="19" t="s">
        <v>70</v>
      </c>
      <c r="B45" s="15" t="s">
        <v>32</v>
      </c>
      <c r="C45" s="20">
        <v>4906486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779285277</v>
      </c>
      <c r="D47" s="29">
        <f t="shared" ref="D47:Y47" si="1">SUM(D34:D46)</f>
        <v>0</v>
      </c>
      <c r="E47" s="30">
        <f t="shared" si="1"/>
        <v>1021445684</v>
      </c>
      <c r="F47" s="31">
        <f t="shared" si="1"/>
        <v>1088174260</v>
      </c>
      <c r="G47" s="31">
        <f t="shared" si="1"/>
        <v>36608642</v>
      </c>
      <c r="H47" s="31">
        <f t="shared" si="1"/>
        <v>50011864</v>
      </c>
      <c r="I47" s="31">
        <f t="shared" si="1"/>
        <v>64586113</v>
      </c>
      <c r="J47" s="31">
        <f t="shared" si="1"/>
        <v>151206619</v>
      </c>
      <c r="K47" s="31">
        <f t="shared" si="1"/>
        <v>69485062</v>
      </c>
      <c r="L47" s="31">
        <f t="shared" si="1"/>
        <v>50534942</v>
      </c>
      <c r="M47" s="31">
        <f t="shared" si="1"/>
        <v>70227334</v>
      </c>
      <c r="N47" s="31">
        <f t="shared" si="1"/>
        <v>190247338</v>
      </c>
      <c r="O47" s="31">
        <f t="shared" si="1"/>
        <v>62969766</v>
      </c>
      <c r="P47" s="31">
        <f t="shared" si="1"/>
        <v>59049021</v>
      </c>
      <c r="Q47" s="31">
        <f t="shared" si="1"/>
        <v>64367417</v>
      </c>
      <c r="R47" s="31">
        <f t="shared" si="1"/>
        <v>186386204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527840161</v>
      </c>
      <c r="X47" s="31">
        <f t="shared" si="1"/>
        <v>796682725</v>
      </c>
      <c r="Y47" s="31">
        <f t="shared" si="1"/>
        <v>-268842564</v>
      </c>
      <c r="Z47" s="32">
        <f>+IF(X47&lt;&gt;0,+(Y47/X47)*100,0)</f>
        <v>-33.745248335841602</v>
      </c>
      <c r="AA47" s="29">
        <f>SUM(AA34:AA46)</f>
        <v>1088174260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212810618</v>
      </c>
      <c r="D48" s="39">
        <f t="shared" si="2"/>
        <v>0</v>
      </c>
      <c r="E48" s="40">
        <f t="shared" si="2"/>
        <v>220744276</v>
      </c>
      <c r="F48" s="41">
        <f t="shared" si="2"/>
        <v>164526845</v>
      </c>
      <c r="G48" s="41">
        <f t="shared" si="2"/>
        <v>33080912</v>
      </c>
      <c r="H48" s="41">
        <f t="shared" si="2"/>
        <v>11824266</v>
      </c>
      <c r="I48" s="41">
        <f t="shared" si="2"/>
        <v>60373153</v>
      </c>
      <c r="J48" s="41">
        <f t="shared" si="2"/>
        <v>105278331</v>
      </c>
      <c r="K48" s="41">
        <f t="shared" si="2"/>
        <v>10725418</v>
      </c>
      <c r="L48" s="41">
        <f t="shared" si="2"/>
        <v>10085340</v>
      </c>
      <c r="M48" s="41">
        <f t="shared" si="2"/>
        <v>249755009</v>
      </c>
      <c r="N48" s="41">
        <f t="shared" si="2"/>
        <v>270565767</v>
      </c>
      <c r="O48" s="41">
        <f t="shared" si="2"/>
        <v>-234594</v>
      </c>
      <c r="P48" s="41">
        <f t="shared" si="2"/>
        <v>29011291</v>
      </c>
      <c r="Q48" s="41">
        <f t="shared" si="2"/>
        <v>29877274</v>
      </c>
      <c r="R48" s="41">
        <f t="shared" si="2"/>
        <v>58653971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434498069</v>
      </c>
      <c r="X48" s="41">
        <f t="shared" si="2"/>
        <v>171586269</v>
      </c>
      <c r="Y48" s="41">
        <f t="shared" si="2"/>
        <v>262911800</v>
      </c>
      <c r="Z48" s="42">
        <f>+IF(X48&lt;&gt;0,+(Y48/X48)*100,0)</f>
        <v>153.22426528197312</v>
      </c>
      <c r="AA48" s="39">
        <f>+AA32-AA47</f>
        <v>164526845</v>
      </c>
    </row>
    <row r="49" spans="1:27" x14ac:dyDescent="0.25">
      <c r="A49" s="43" t="s">
        <v>74</v>
      </c>
      <c r="B49" s="15" t="s">
        <v>32</v>
      </c>
      <c r="C49" s="20">
        <v>7969600</v>
      </c>
      <c r="D49" s="20"/>
      <c r="E49" s="21">
        <v>94151604</v>
      </c>
      <c r="F49" s="22">
        <v>115559005</v>
      </c>
      <c r="G49" s="22"/>
      <c r="H49" s="22"/>
      <c r="I49" s="22">
        <v>19324960</v>
      </c>
      <c r="J49" s="22">
        <v>19324960</v>
      </c>
      <c r="K49" s="22">
        <v>11062101</v>
      </c>
      <c r="L49" s="22">
        <v>1623901</v>
      </c>
      <c r="M49" s="22">
        <v>6566810</v>
      </c>
      <c r="N49" s="22">
        <v>19252812</v>
      </c>
      <c r="O49" s="22">
        <v>5379084</v>
      </c>
      <c r="P49" s="22">
        <v>1303177</v>
      </c>
      <c r="Q49" s="22">
        <v>7882655</v>
      </c>
      <c r="R49" s="22">
        <v>14564916</v>
      </c>
      <c r="S49" s="22"/>
      <c r="T49" s="22"/>
      <c r="U49" s="22"/>
      <c r="V49" s="22"/>
      <c r="W49" s="22">
        <v>53142688</v>
      </c>
      <c r="X49" s="22">
        <v>78725007</v>
      </c>
      <c r="Y49" s="22">
        <v>-25582319</v>
      </c>
      <c r="Z49" s="23">
        <v>-32.495797682177411</v>
      </c>
      <c r="AA49" s="20">
        <v>115559005</v>
      </c>
    </row>
    <row r="50" spans="1:27" x14ac:dyDescent="0.25">
      <c r="A50" s="43" t="s">
        <v>75</v>
      </c>
      <c r="B50" s="15" t="s">
        <v>32</v>
      </c>
      <c r="C50" s="44">
        <v>159706</v>
      </c>
      <c r="D50" s="44"/>
      <c r="E50" s="21">
        <v>44700000</v>
      </c>
      <c r="F50" s="22">
        <v>44700000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>
        <v>33525000</v>
      </c>
      <c r="Y50" s="45">
        <v>-33525000</v>
      </c>
      <c r="Z50" s="46">
        <v>-100</v>
      </c>
      <c r="AA50" s="44">
        <v>44700000</v>
      </c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220939924</v>
      </c>
      <c r="D51" s="48">
        <f t="shared" si="3"/>
        <v>0</v>
      </c>
      <c r="E51" s="49">
        <f t="shared" si="3"/>
        <v>359595880</v>
      </c>
      <c r="F51" s="50">
        <f t="shared" si="3"/>
        <v>324785850</v>
      </c>
      <c r="G51" s="50">
        <f t="shared" si="3"/>
        <v>33080912</v>
      </c>
      <c r="H51" s="50">
        <f t="shared" si="3"/>
        <v>11824266</v>
      </c>
      <c r="I51" s="50">
        <f t="shared" si="3"/>
        <v>79698113</v>
      </c>
      <c r="J51" s="50">
        <f t="shared" si="3"/>
        <v>124603291</v>
      </c>
      <c r="K51" s="50">
        <f t="shared" si="3"/>
        <v>21787519</v>
      </c>
      <c r="L51" s="50">
        <f t="shared" si="3"/>
        <v>11709241</v>
      </c>
      <c r="M51" s="50">
        <f t="shared" si="3"/>
        <v>256321819</v>
      </c>
      <c r="N51" s="50">
        <f t="shared" si="3"/>
        <v>289818579</v>
      </c>
      <c r="O51" s="50">
        <f t="shared" si="3"/>
        <v>5144490</v>
      </c>
      <c r="P51" s="50">
        <f t="shared" si="3"/>
        <v>30314468</v>
      </c>
      <c r="Q51" s="50">
        <f t="shared" si="3"/>
        <v>37759929</v>
      </c>
      <c r="R51" s="50">
        <f t="shared" si="3"/>
        <v>73218887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487640757</v>
      </c>
      <c r="X51" s="50">
        <f t="shared" si="3"/>
        <v>283836276</v>
      </c>
      <c r="Y51" s="50">
        <f t="shared" si="3"/>
        <v>203804481</v>
      </c>
      <c r="Z51" s="51">
        <f>+IF(X51&lt;&gt;0,+(Y51/X51)*100,0)</f>
        <v>71.803535429699622</v>
      </c>
      <c r="AA51" s="48">
        <f>SUM(AA48:AA50)</f>
        <v>324785850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220939924</v>
      </c>
      <c r="D53" s="54">
        <f>+D51-D52</f>
        <v>0</v>
      </c>
      <c r="E53" s="55">
        <f t="shared" si="4"/>
        <v>359595880</v>
      </c>
      <c r="F53" s="56">
        <f t="shared" si="4"/>
        <v>324785850</v>
      </c>
      <c r="G53" s="56">
        <f t="shared" si="4"/>
        <v>33080912</v>
      </c>
      <c r="H53" s="56">
        <f t="shared" si="4"/>
        <v>11824266</v>
      </c>
      <c r="I53" s="56">
        <f t="shared" si="4"/>
        <v>79698113</v>
      </c>
      <c r="J53" s="56">
        <f t="shared" si="4"/>
        <v>124603291</v>
      </c>
      <c r="K53" s="56">
        <f t="shared" si="4"/>
        <v>21787519</v>
      </c>
      <c r="L53" s="56">
        <f t="shared" si="4"/>
        <v>11709241</v>
      </c>
      <c r="M53" s="56">
        <f t="shared" si="4"/>
        <v>256321819</v>
      </c>
      <c r="N53" s="56">
        <f t="shared" si="4"/>
        <v>289818579</v>
      </c>
      <c r="O53" s="56">
        <f t="shared" si="4"/>
        <v>5144490</v>
      </c>
      <c r="P53" s="56">
        <f t="shared" si="4"/>
        <v>30314468</v>
      </c>
      <c r="Q53" s="56">
        <f t="shared" si="4"/>
        <v>37759929</v>
      </c>
      <c r="R53" s="56">
        <f t="shared" si="4"/>
        <v>73218887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487640757</v>
      </c>
      <c r="X53" s="56">
        <f t="shared" si="4"/>
        <v>283836276</v>
      </c>
      <c r="Y53" s="56">
        <f t="shared" si="4"/>
        <v>203804481</v>
      </c>
      <c r="Z53" s="57">
        <f>+IF(X53&lt;&gt;0,+(Y53/X53)*100,0)</f>
        <v>71.803535429699622</v>
      </c>
      <c r="AA53" s="54">
        <f>+AA51-AA52</f>
        <v>324785850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220939924</v>
      </c>
      <c r="D56" s="48">
        <f>SUM(D53:D55)</f>
        <v>0</v>
      </c>
      <c r="E56" s="49">
        <f t="shared" si="5"/>
        <v>359595880</v>
      </c>
      <c r="F56" s="50">
        <f t="shared" si="5"/>
        <v>324785850</v>
      </c>
      <c r="G56" s="50">
        <f t="shared" si="5"/>
        <v>33080912</v>
      </c>
      <c r="H56" s="50">
        <f t="shared" si="5"/>
        <v>11824266</v>
      </c>
      <c r="I56" s="50">
        <f t="shared" si="5"/>
        <v>79698113</v>
      </c>
      <c r="J56" s="50">
        <f t="shared" si="5"/>
        <v>124603291</v>
      </c>
      <c r="K56" s="50">
        <f t="shared" si="5"/>
        <v>21787519</v>
      </c>
      <c r="L56" s="50">
        <f t="shared" si="5"/>
        <v>11709241</v>
      </c>
      <c r="M56" s="50">
        <f t="shared" si="5"/>
        <v>256321819</v>
      </c>
      <c r="N56" s="50">
        <f t="shared" si="5"/>
        <v>289818579</v>
      </c>
      <c r="O56" s="50">
        <f t="shared" si="5"/>
        <v>5144490</v>
      </c>
      <c r="P56" s="50">
        <f t="shared" si="5"/>
        <v>30314468</v>
      </c>
      <c r="Q56" s="50">
        <f t="shared" si="5"/>
        <v>37759929</v>
      </c>
      <c r="R56" s="50">
        <f t="shared" si="5"/>
        <v>73218887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487640757</v>
      </c>
      <c r="X56" s="50">
        <f t="shared" si="5"/>
        <v>283836276</v>
      </c>
      <c r="Y56" s="50">
        <f t="shared" si="5"/>
        <v>203804481</v>
      </c>
      <c r="Z56" s="51">
        <f>+IF(X56&lt;&gt;0,+(Y56/X56)*100,0)</f>
        <v>71.803535429699622</v>
      </c>
      <c r="AA56" s="48">
        <f>SUM(AA53:AA55)</f>
        <v>324785850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220939924</v>
      </c>
      <c r="D59" s="65">
        <f>SUM(D56:D58)</f>
        <v>0</v>
      </c>
      <c r="E59" s="66">
        <f t="shared" si="6"/>
        <v>359595880</v>
      </c>
      <c r="F59" s="67">
        <f t="shared" si="6"/>
        <v>324785850</v>
      </c>
      <c r="G59" s="67">
        <f t="shared" si="6"/>
        <v>33080912</v>
      </c>
      <c r="H59" s="67">
        <f t="shared" si="6"/>
        <v>11824266</v>
      </c>
      <c r="I59" s="67">
        <f t="shared" si="6"/>
        <v>79698113</v>
      </c>
      <c r="J59" s="67">
        <f t="shared" si="6"/>
        <v>124603291</v>
      </c>
      <c r="K59" s="67">
        <f t="shared" si="6"/>
        <v>21787519</v>
      </c>
      <c r="L59" s="67">
        <f t="shared" si="6"/>
        <v>11709241</v>
      </c>
      <c r="M59" s="67">
        <f t="shared" si="6"/>
        <v>256321819</v>
      </c>
      <c r="N59" s="67">
        <f t="shared" si="6"/>
        <v>289818579</v>
      </c>
      <c r="O59" s="67">
        <f t="shared" si="6"/>
        <v>5144490</v>
      </c>
      <c r="P59" s="67">
        <f t="shared" si="6"/>
        <v>30314468</v>
      </c>
      <c r="Q59" s="67">
        <f t="shared" si="6"/>
        <v>37759929</v>
      </c>
      <c r="R59" s="67">
        <f t="shared" si="6"/>
        <v>73218887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487640757</v>
      </c>
      <c r="X59" s="67">
        <f t="shared" si="6"/>
        <v>283836276</v>
      </c>
      <c r="Y59" s="67">
        <f t="shared" si="6"/>
        <v>203804481</v>
      </c>
      <c r="Z59" s="68">
        <f>+IF(X59&lt;&gt;0,+(Y59/X59)*100,0)</f>
        <v>71.803535429699622</v>
      </c>
      <c r="AA59" s="65">
        <f>SUM(AA56:AA58)</f>
        <v>324785850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15037936</v>
      </c>
      <c r="F8" s="22">
        <v>12037936</v>
      </c>
      <c r="G8" s="22"/>
      <c r="H8" s="22"/>
      <c r="I8" s="22">
        <v>947926</v>
      </c>
      <c r="J8" s="22">
        <v>947926</v>
      </c>
      <c r="K8" s="22">
        <v>898114</v>
      </c>
      <c r="L8" s="22">
        <v>785678</v>
      </c>
      <c r="M8" s="22">
        <v>841120</v>
      </c>
      <c r="N8" s="22">
        <v>2524912</v>
      </c>
      <c r="O8" s="22">
        <v>862608</v>
      </c>
      <c r="P8" s="22">
        <v>856372</v>
      </c>
      <c r="Q8" s="22">
        <v>849613</v>
      </c>
      <c r="R8" s="22">
        <v>2568593</v>
      </c>
      <c r="S8" s="22"/>
      <c r="T8" s="22"/>
      <c r="U8" s="22"/>
      <c r="V8" s="22"/>
      <c r="W8" s="22">
        <v>6041431</v>
      </c>
      <c r="X8" s="22">
        <v>10078449</v>
      </c>
      <c r="Y8" s="22">
        <v>-4037018</v>
      </c>
      <c r="Z8" s="23">
        <v>-40.055945116158249</v>
      </c>
      <c r="AA8" s="20">
        <v>12037936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15037936</v>
      </c>
      <c r="F32" s="31">
        <f t="shared" si="0"/>
        <v>12037936</v>
      </c>
      <c r="G32" s="31">
        <f t="shared" si="0"/>
        <v>0</v>
      </c>
      <c r="H32" s="31">
        <f t="shared" si="0"/>
        <v>0</v>
      </c>
      <c r="I32" s="31">
        <f t="shared" si="0"/>
        <v>947926</v>
      </c>
      <c r="J32" s="31">
        <f t="shared" si="0"/>
        <v>947926</v>
      </c>
      <c r="K32" s="31">
        <f t="shared" si="0"/>
        <v>898114</v>
      </c>
      <c r="L32" s="31">
        <f t="shared" si="0"/>
        <v>785678</v>
      </c>
      <c r="M32" s="31">
        <f t="shared" si="0"/>
        <v>841120</v>
      </c>
      <c r="N32" s="31">
        <f t="shared" si="0"/>
        <v>2524912</v>
      </c>
      <c r="O32" s="31">
        <f t="shared" si="0"/>
        <v>862608</v>
      </c>
      <c r="P32" s="31">
        <f t="shared" si="0"/>
        <v>856372</v>
      </c>
      <c r="Q32" s="31">
        <f t="shared" si="0"/>
        <v>849613</v>
      </c>
      <c r="R32" s="31">
        <f t="shared" si="0"/>
        <v>2568593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6041431</v>
      </c>
      <c r="X32" s="31">
        <f t="shared" si="0"/>
        <v>10078449</v>
      </c>
      <c r="Y32" s="31">
        <f t="shared" si="0"/>
        <v>-4037018</v>
      </c>
      <c r="Z32" s="32">
        <f>+IF(X32&lt;&gt;0,+(Y32/X32)*100,0)</f>
        <v>-40.055945116158249</v>
      </c>
      <c r="AA32" s="29">
        <f>SUM(AA6:AA31)</f>
        <v>12037936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1094264</v>
      </c>
      <c r="F34" s="22">
        <v>216316</v>
      </c>
      <c r="G34" s="22"/>
      <c r="H34" s="22"/>
      <c r="I34" s="22">
        <v>182587</v>
      </c>
      <c r="J34" s="22">
        <v>182587</v>
      </c>
      <c r="K34" s="22">
        <v>196604</v>
      </c>
      <c r="L34" s="22">
        <v>204766</v>
      </c>
      <c r="M34" s="22">
        <v>211604</v>
      </c>
      <c r="N34" s="22">
        <v>612974</v>
      </c>
      <c r="O34" s="22">
        <v>240571</v>
      </c>
      <c r="P34" s="22">
        <v>170346</v>
      </c>
      <c r="Q34" s="22"/>
      <c r="R34" s="22">
        <v>410917</v>
      </c>
      <c r="S34" s="22"/>
      <c r="T34" s="22"/>
      <c r="U34" s="22"/>
      <c r="V34" s="22"/>
      <c r="W34" s="22">
        <v>1206478</v>
      </c>
      <c r="X34" s="22">
        <v>162243</v>
      </c>
      <c r="Y34" s="22">
        <v>1044235</v>
      </c>
      <c r="Z34" s="23">
        <v>643.62407006773788</v>
      </c>
      <c r="AA34" s="20">
        <v>216316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276417</v>
      </c>
      <c r="Y41" s="22">
        <v>-276417</v>
      </c>
      <c r="Z41" s="23">
        <v>-100</v>
      </c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6226</v>
      </c>
      <c r="F44" s="22"/>
      <c r="G44" s="22"/>
      <c r="H44" s="22"/>
      <c r="I44" s="22">
        <v>1473</v>
      </c>
      <c r="J44" s="22">
        <v>1473</v>
      </c>
      <c r="K44" s="22">
        <v>1565</v>
      </c>
      <c r="L44" s="22">
        <v>1636</v>
      </c>
      <c r="M44" s="22">
        <v>1727</v>
      </c>
      <c r="N44" s="22">
        <v>4928</v>
      </c>
      <c r="O44" s="22">
        <v>1986</v>
      </c>
      <c r="P44" s="22">
        <v>1354</v>
      </c>
      <c r="Q44" s="22"/>
      <c r="R44" s="22">
        <v>3340</v>
      </c>
      <c r="S44" s="22"/>
      <c r="T44" s="22"/>
      <c r="U44" s="22"/>
      <c r="V44" s="22"/>
      <c r="W44" s="22">
        <v>9741</v>
      </c>
      <c r="X44" s="22"/>
      <c r="Y44" s="22">
        <v>9741</v>
      </c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1100490</v>
      </c>
      <c r="F47" s="31">
        <f t="shared" si="1"/>
        <v>216316</v>
      </c>
      <c r="G47" s="31">
        <f t="shared" si="1"/>
        <v>0</v>
      </c>
      <c r="H47" s="31">
        <f t="shared" si="1"/>
        <v>0</v>
      </c>
      <c r="I47" s="31">
        <f t="shared" si="1"/>
        <v>184060</v>
      </c>
      <c r="J47" s="31">
        <f t="shared" si="1"/>
        <v>184060</v>
      </c>
      <c r="K47" s="31">
        <f t="shared" si="1"/>
        <v>198169</v>
      </c>
      <c r="L47" s="31">
        <f t="shared" si="1"/>
        <v>206402</v>
      </c>
      <c r="M47" s="31">
        <f t="shared" si="1"/>
        <v>213331</v>
      </c>
      <c r="N47" s="31">
        <f t="shared" si="1"/>
        <v>617902</v>
      </c>
      <c r="O47" s="31">
        <f t="shared" si="1"/>
        <v>242557</v>
      </c>
      <c r="P47" s="31">
        <f t="shared" si="1"/>
        <v>171700</v>
      </c>
      <c r="Q47" s="31">
        <f t="shared" si="1"/>
        <v>0</v>
      </c>
      <c r="R47" s="31">
        <f t="shared" si="1"/>
        <v>414257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1216219</v>
      </c>
      <c r="X47" s="31">
        <f t="shared" si="1"/>
        <v>438660</v>
      </c>
      <c r="Y47" s="31">
        <f t="shared" si="1"/>
        <v>777559</v>
      </c>
      <c r="Z47" s="32">
        <f>+IF(X47&lt;&gt;0,+(Y47/X47)*100,0)</f>
        <v>177.25778507272148</v>
      </c>
      <c r="AA47" s="29">
        <f>SUM(AA34:AA46)</f>
        <v>216316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13937446</v>
      </c>
      <c r="F48" s="41">
        <f t="shared" si="2"/>
        <v>11821620</v>
      </c>
      <c r="G48" s="41">
        <f t="shared" si="2"/>
        <v>0</v>
      </c>
      <c r="H48" s="41">
        <f t="shared" si="2"/>
        <v>0</v>
      </c>
      <c r="I48" s="41">
        <f t="shared" si="2"/>
        <v>763866</v>
      </c>
      <c r="J48" s="41">
        <f t="shared" si="2"/>
        <v>763866</v>
      </c>
      <c r="K48" s="41">
        <f t="shared" si="2"/>
        <v>699945</v>
      </c>
      <c r="L48" s="41">
        <f t="shared" si="2"/>
        <v>579276</v>
      </c>
      <c r="M48" s="41">
        <f t="shared" si="2"/>
        <v>627789</v>
      </c>
      <c r="N48" s="41">
        <f t="shared" si="2"/>
        <v>1907010</v>
      </c>
      <c r="O48" s="41">
        <f t="shared" si="2"/>
        <v>620051</v>
      </c>
      <c r="P48" s="41">
        <f t="shared" si="2"/>
        <v>684672</v>
      </c>
      <c r="Q48" s="41">
        <f t="shared" si="2"/>
        <v>849613</v>
      </c>
      <c r="R48" s="41">
        <f t="shared" si="2"/>
        <v>2154336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4825212</v>
      </c>
      <c r="X48" s="41">
        <f t="shared" si="2"/>
        <v>9639789</v>
      </c>
      <c r="Y48" s="41">
        <f t="shared" si="2"/>
        <v>-4814577</v>
      </c>
      <c r="Z48" s="42">
        <f>+IF(X48&lt;&gt;0,+(Y48/X48)*100,0)</f>
        <v>-49.944838004234327</v>
      </c>
      <c r="AA48" s="39">
        <f>+AA32-AA47</f>
        <v>11821620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13937446</v>
      </c>
      <c r="F51" s="50">
        <f t="shared" si="3"/>
        <v>11821620</v>
      </c>
      <c r="G51" s="50">
        <f t="shared" si="3"/>
        <v>0</v>
      </c>
      <c r="H51" s="50">
        <f t="shared" si="3"/>
        <v>0</v>
      </c>
      <c r="I51" s="50">
        <f t="shared" si="3"/>
        <v>763866</v>
      </c>
      <c r="J51" s="50">
        <f t="shared" si="3"/>
        <v>763866</v>
      </c>
      <c r="K51" s="50">
        <f t="shared" si="3"/>
        <v>699945</v>
      </c>
      <c r="L51" s="50">
        <f t="shared" si="3"/>
        <v>579276</v>
      </c>
      <c r="M51" s="50">
        <f t="shared" si="3"/>
        <v>627789</v>
      </c>
      <c r="N51" s="50">
        <f t="shared" si="3"/>
        <v>1907010</v>
      </c>
      <c r="O51" s="50">
        <f t="shared" si="3"/>
        <v>620051</v>
      </c>
      <c r="P51" s="50">
        <f t="shared" si="3"/>
        <v>684672</v>
      </c>
      <c r="Q51" s="50">
        <f t="shared" si="3"/>
        <v>849613</v>
      </c>
      <c r="R51" s="50">
        <f t="shared" si="3"/>
        <v>2154336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4825212</v>
      </c>
      <c r="X51" s="50">
        <f t="shared" si="3"/>
        <v>9639789</v>
      </c>
      <c r="Y51" s="50">
        <f t="shared" si="3"/>
        <v>-4814577</v>
      </c>
      <c r="Z51" s="51">
        <f>+IF(X51&lt;&gt;0,+(Y51/X51)*100,0)</f>
        <v>-49.944838004234327</v>
      </c>
      <c r="AA51" s="48">
        <f>SUM(AA48:AA50)</f>
        <v>11821620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13937446</v>
      </c>
      <c r="F53" s="56">
        <f t="shared" si="4"/>
        <v>11821620</v>
      </c>
      <c r="G53" s="56">
        <f t="shared" si="4"/>
        <v>0</v>
      </c>
      <c r="H53" s="56">
        <f t="shared" si="4"/>
        <v>0</v>
      </c>
      <c r="I53" s="56">
        <f t="shared" si="4"/>
        <v>763866</v>
      </c>
      <c r="J53" s="56">
        <f t="shared" si="4"/>
        <v>763866</v>
      </c>
      <c r="K53" s="56">
        <f t="shared" si="4"/>
        <v>699945</v>
      </c>
      <c r="L53" s="56">
        <f t="shared" si="4"/>
        <v>579276</v>
      </c>
      <c r="M53" s="56">
        <f t="shared" si="4"/>
        <v>627789</v>
      </c>
      <c r="N53" s="56">
        <f t="shared" si="4"/>
        <v>1907010</v>
      </c>
      <c r="O53" s="56">
        <f t="shared" si="4"/>
        <v>620051</v>
      </c>
      <c r="P53" s="56">
        <f t="shared" si="4"/>
        <v>684672</v>
      </c>
      <c r="Q53" s="56">
        <f t="shared" si="4"/>
        <v>849613</v>
      </c>
      <c r="R53" s="56">
        <f t="shared" si="4"/>
        <v>2154336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4825212</v>
      </c>
      <c r="X53" s="56">
        <f t="shared" si="4"/>
        <v>9639789</v>
      </c>
      <c r="Y53" s="56">
        <f t="shared" si="4"/>
        <v>-4814577</v>
      </c>
      <c r="Z53" s="57">
        <f>+IF(X53&lt;&gt;0,+(Y53/X53)*100,0)</f>
        <v>-49.944838004234327</v>
      </c>
      <c r="AA53" s="54">
        <f>+AA51-AA52</f>
        <v>11821620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13937446</v>
      </c>
      <c r="F56" s="50">
        <f t="shared" si="5"/>
        <v>11821620</v>
      </c>
      <c r="G56" s="50">
        <f t="shared" si="5"/>
        <v>0</v>
      </c>
      <c r="H56" s="50">
        <f t="shared" si="5"/>
        <v>0</v>
      </c>
      <c r="I56" s="50">
        <f t="shared" si="5"/>
        <v>763866</v>
      </c>
      <c r="J56" s="50">
        <f t="shared" si="5"/>
        <v>763866</v>
      </c>
      <c r="K56" s="50">
        <f t="shared" si="5"/>
        <v>699945</v>
      </c>
      <c r="L56" s="50">
        <f t="shared" si="5"/>
        <v>579276</v>
      </c>
      <c r="M56" s="50">
        <f t="shared" si="5"/>
        <v>627789</v>
      </c>
      <c r="N56" s="50">
        <f t="shared" si="5"/>
        <v>1907010</v>
      </c>
      <c r="O56" s="50">
        <f t="shared" si="5"/>
        <v>620051</v>
      </c>
      <c r="P56" s="50">
        <f t="shared" si="5"/>
        <v>684672</v>
      </c>
      <c r="Q56" s="50">
        <f t="shared" si="5"/>
        <v>849613</v>
      </c>
      <c r="R56" s="50">
        <f t="shared" si="5"/>
        <v>2154336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4825212</v>
      </c>
      <c r="X56" s="50">
        <f t="shared" si="5"/>
        <v>9639789</v>
      </c>
      <c r="Y56" s="50">
        <f t="shared" si="5"/>
        <v>-4814577</v>
      </c>
      <c r="Z56" s="51">
        <f>+IF(X56&lt;&gt;0,+(Y56/X56)*100,0)</f>
        <v>-49.944838004234327</v>
      </c>
      <c r="AA56" s="48">
        <f>SUM(AA53:AA55)</f>
        <v>11821620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13937446</v>
      </c>
      <c r="F59" s="67">
        <f t="shared" si="6"/>
        <v>11821620</v>
      </c>
      <c r="G59" s="67">
        <f t="shared" si="6"/>
        <v>0</v>
      </c>
      <c r="H59" s="67">
        <f t="shared" si="6"/>
        <v>0</v>
      </c>
      <c r="I59" s="67">
        <f t="shared" si="6"/>
        <v>763866</v>
      </c>
      <c r="J59" s="67">
        <f t="shared" si="6"/>
        <v>763866</v>
      </c>
      <c r="K59" s="67">
        <f t="shared" si="6"/>
        <v>699945</v>
      </c>
      <c r="L59" s="67">
        <f t="shared" si="6"/>
        <v>579276</v>
      </c>
      <c r="M59" s="67">
        <f t="shared" si="6"/>
        <v>627789</v>
      </c>
      <c r="N59" s="67">
        <f t="shared" si="6"/>
        <v>1907010</v>
      </c>
      <c r="O59" s="67">
        <f t="shared" si="6"/>
        <v>620051</v>
      </c>
      <c r="P59" s="67">
        <f t="shared" si="6"/>
        <v>684672</v>
      </c>
      <c r="Q59" s="67">
        <f t="shared" si="6"/>
        <v>849613</v>
      </c>
      <c r="R59" s="67">
        <f t="shared" si="6"/>
        <v>2154336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4825212</v>
      </c>
      <c r="X59" s="67">
        <f t="shared" si="6"/>
        <v>9639789</v>
      </c>
      <c r="Y59" s="67">
        <f t="shared" si="6"/>
        <v>-4814577</v>
      </c>
      <c r="Z59" s="68">
        <f>+IF(X59&lt;&gt;0,+(Y59/X59)*100,0)</f>
        <v>-49.944838004234327</v>
      </c>
      <c r="AA59" s="65">
        <f>SUM(AA56:AA58)</f>
        <v>11821620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57676547</v>
      </c>
      <c r="D8" s="20"/>
      <c r="E8" s="21">
        <v>61650335</v>
      </c>
      <c r="F8" s="22">
        <v>62060711</v>
      </c>
      <c r="G8" s="22">
        <v>5006676</v>
      </c>
      <c r="H8" s="22">
        <v>5204819</v>
      </c>
      <c r="I8" s="22">
        <v>5164628</v>
      </c>
      <c r="J8" s="22">
        <v>15376123</v>
      </c>
      <c r="K8" s="22">
        <v>5087579</v>
      </c>
      <c r="L8" s="22">
        <v>5084364</v>
      </c>
      <c r="M8" s="22">
        <v>5051731</v>
      </c>
      <c r="N8" s="22">
        <v>15223674</v>
      </c>
      <c r="O8" s="22">
        <v>5048522</v>
      </c>
      <c r="P8" s="22">
        <v>5024986</v>
      </c>
      <c r="Q8" s="22">
        <v>4996530</v>
      </c>
      <c r="R8" s="22">
        <v>15070038</v>
      </c>
      <c r="S8" s="22"/>
      <c r="T8" s="22"/>
      <c r="U8" s="22"/>
      <c r="V8" s="22"/>
      <c r="W8" s="22">
        <v>45669835</v>
      </c>
      <c r="X8" s="22">
        <v>46544393</v>
      </c>
      <c r="Y8" s="22">
        <v>-874558</v>
      </c>
      <c r="Z8" s="23">
        <v>-1.878976056256658</v>
      </c>
      <c r="AA8" s="20">
        <v>62060711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6180015</v>
      </c>
      <c r="D13" s="20"/>
      <c r="E13" s="21">
        <v>6152034</v>
      </c>
      <c r="F13" s="22">
        <v>7584960</v>
      </c>
      <c r="G13" s="22">
        <v>613923</v>
      </c>
      <c r="H13" s="22">
        <v>609409</v>
      </c>
      <c r="I13" s="22">
        <v>621561</v>
      </c>
      <c r="J13" s="22">
        <v>1844893</v>
      </c>
      <c r="K13" s="22">
        <v>636196</v>
      </c>
      <c r="L13" s="22">
        <v>650482</v>
      </c>
      <c r="M13" s="22">
        <v>660908</v>
      </c>
      <c r="N13" s="22">
        <v>1947586</v>
      </c>
      <c r="O13" s="22">
        <v>663967</v>
      </c>
      <c r="P13" s="22">
        <v>679391</v>
      </c>
      <c r="Q13" s="22">
        <v>688436</v>
      </c>
      <c r="R13" s="22">
        <v>2031794</v>
      </c>
      <c r="S13" s="22"/>
      <c r="T13" s="22"/>
      <c r="U13" s="22"/>
      <c r="V13" s="22"/>
      <c r="W13" s="22">
        <v>5824273</v>
      </c>
      <c r="X13" s="22">
        <v>5688720</v>
      </c>
      <c r="Y13" s="22">
        <v>135553</v>
      </c>
      <c r="Z13" s="23">
        <v>2.3828383186375848</v>
      </c>
      <c r="AA13" s="20">
        <v>7584960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8502838</v>
      </c>
      <c r="F25" s="22">
        <v>8502838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6377121</v>
      </c>
      <c r="Y25" s="22">
        <v>-6377121</v>
      </c>
      <c r="Z25" s="23">
        <v>-100</v>
      </c>
      <c r="AA25" s="20">
        <v>8502838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63856562</v>
      </c>
      <c r="D32" s="29">
        <f t="shared" ref="D32:Y32" si="0">SUM(D6:D31)</f>
        <v>0</v>
      </c>
      <c r="E32" s="30">
        <f t="shared" si="0"/>
        <v>76305207</v>
      </c>
      <c r="F32" s="31">
        <f t="shared" si="0"/>
        <v>78148509</v>
      </c>
      <c r="G32" s="31">
        <f t="shared" si="0"/>
        <v>5620599</v>
      </c>
      <c r="H32" s="31">
        <f t="shared" si="0"/>
        <v>5814228</v>
      </c>
      <c r="I32" s="31">
        <f t="shared" si="0"/>
        <v>5786189</v>
      </c>
      <c r="J32" s="31">
        <f t="shared" si="0"/>
        <v>17221016</v>
      </c>
      <c r="K32" s="31">
        <f t="shared" si="0"/>
        <v>5723775</v>
      </c>
      <c r="L32" s="31">
        <f t="shared" si="0"/>
        <v>5734846</v>
      </c>
      <c r="M32" s="31">
        <f t="shared" si="0"/>
        <v>5712639</v>
      </c>
      <c r="N32" s="31">
        <f t="shared" si="0"/>
        <v>17171260</v>
      </c>
      <c r="O32" s="31">
        <f t="shared" si="0"/>
        <v>5712489</v>
      </c>
      <c r="P32" s="31">
        <f t="shared" si="0"/>
        <v>5704377</v>
      </c>
      <c r="Q32" s="31">
        <f t="shared" si="0"/>
        <v>5684966</v>
      </c>
      <c r="R32" s="31">
        <f t="shared" si="0"/>
        <v>17101832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51494108</v>
      </c>
      <c r="X32" s="31">
        <f t="shared" si="0"/>
        <v>58610234</v>
      </c>
      <c r="Y32" s="31">
        <f t="shared" si="0"/>
        <v>-7116126</v>
      </c>
      <c r="Z32" s="32">
        <f>+IF(X32&lt;&gt;0,+(Y32/X32)*100,0)</f>
        <v>-12.141439326108133</v>
      </c>
      <c r="AA32" s="29">
        <f>SUM(AA6:AA31)</f>
        <v>78148509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15029680</v>
      </c>
      <c r="D34" s="20"/>
      <c r="E34" s="21">
        <v>14371854</v>
      </c>
      <c r="F34" s="22">
        <v>14371854</v>
      </c>
      <c r="G34" s="22">
        <v>1435971</v>
      </c>
      <c r="H34" s="22">
        <v>1423229</v>
      </c>
      <c r="I34" s="22">
        <v>1548486</v>
      </c>
      <c r="J34" s="22">
        <v>4407686</v>
      </c>
      <c r="K34" s="22">
        <v>1469977</v>
      </c>
      <c r="L34" s="22">
        <v>1521628</v>
      </c>
      <c r="M34" s="22">
        <v>1430335</v>
      </c>
      <c r="N34" s="22">
        <v>4421940</v>
      </c>
      <c r="O34" s="22">
        <v>1494716</v>
      </c>
      <c r="P34" s="22">
        <v>1535332</v>
      </c>
      <c r="Q34" s="22">
        <v>1426895</v>
      </c>
      <c r="R34" s="22">
        <v>4456943</v>
      </c>
      <c r="S34" s="22"/>
      <c r="T34" s="22"/>
      <c r="U34" s="22"/>
      <c r="V34" s="22"/>
      <c r="W34" s="22">
        <v>13286569</v>
      </c>
      <c r="X34" s="22">
        <v>10779003</v>
      </c>
      <c r="Y34" s="22">
        <v>2507566</v>
      </c>
      <c r="Z34" s="23">
        <v>23.263431692151862</v>
      </c>
      <c r="AA34" s="20">
        <v>14371854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517179</v>
      </c>
      <c r="D37" s="20"/>
      <c r="E37" s="21">
        <v>625482</v>
      </c>
      <c r="F37" s="22">
        <v>2706194</v>
      </c>
      <c r="G37" s="22"/>
      <c r="H37" s="22">
        <v>176505</v>
      </c>
      <c r="I37" s="22">
        <v>124822</v>
      </c>
      <c r="J37" s="22">
        <v>301327</v>
      </c>
      <c r="K37" s="22">
        <v>12164</v>
      </c>
      <c r="L37" s="22">
        <v>114233</v>
      </c>
      <c r="M37" s="22">
        <v>57622</v>
      </c>
      <c r="N37" s="22">
        <v>184019</v>
      </c>
      <c r="O37" s="22">
        <v>349102</v>
      </c>
      <c r="P37" s="22">
        <v>124606</v>
      </c>
      <c r="Q37" s="22">
        <v>1002327</v>
      </c>
      <c r="R37" s="22">
        <v>1476035</v>
      </c>
      <c r="S37" s="22"/>
      <c r="T37" s="22"/>
      <c r="U37" s="22"/>
      <c r="V37" s="22"/>
      <c r="W37" s="22">
        <v>1961381</v>
      </c>
      <c r="X37" s="22">
        <v>2029644</v>
      </c>
      <c r="Y37" s="22">
        <v>-68263</v>
      </c>
      <c r="Z37" s="23">
        <v>-3.3632991795605536</v>
      </c>
      <c r="AA37" s="20">
        <v>2706194</v>
      </c>
    </row>
    <row r="38" spans="1:27" x14ac:dyDescent="0.25">
      <c r="A38" s="19" t="s">
        <v>64</v>
      </c>
      <c r="B38" s="15" t="s">
        <v>32</v>
      </c>
      <c r="C38" s="20">
        <v>26287597</v>
      </c>
      <c r="D38" s="20"/>
      <c r="E38" s="21">
        <v>103498945</v>
      </c>
      <c r="F38" s="22">
        <v>103498945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77624217</v>
      </c>
      <c r="Y38" s="22">
        <v>-77624217</v>
      </c>
      <c r="Z38" s="23">
        <v>-100</v>
      </c>
      <c r="AA38" s="20">
        <v>103498945</v>
      </c>
    </row>
    <row r="39" spans="1:27" x14ac:dyDescent="0.25">
      <c r="A39" s="19" t="s">
        <v>65</v>
      </c>
      <c r="B39" s="15" t="s">
        <v>32</v>
      </c>
      <c r="C39" s="20">
        <v>30675323</v>
      </c>
      <c r="D39" s="20"/>
      <c r="E39" s="21">
        <v>26479913</v>
      </c>
      <c r="F39" s="22">
        <v>26479913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19859940</v>
      </c>
      <c r="Y39" s="22">
        <v>-19859940</v>
      </c>
      <c r="Z39" s="23">
        <v>-100</v>
      </c>
      <c r="AA39" s="20">
        <v>26479913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512790</v>
      </c>
      <c r="D41" s="20"/>
      <c r="E41" s="21">
        <v>1561867</v>
      </c>
      <c r="F41" s="22">
        <v>1881270</v>
      </c>
      <c r="G41" s="22"/>
      <c r="H41" s="22"/>
      <c r="I41" s="22"/>
      <c r="J41" s="22"/>
      <c r="K41" s="22">
        <v>188640</v>
      </c>
      <c r="L41" s="22">
        <v>442759</v>
      </c>
      <c r="M41" s="22"/>
      <c r="N41" s="22">
        <v>631399</v>
      </c>
      <c r="O41" s="22">
        <v>314576</v>
      </c>
      <c r="P41" s="22"/>
      <c r="Q41" s="22"/>
      <c r="R41" s="22">
        <v>314576</v>
      </c>
      <c r="S41" s="22"/>
      <c r="T41" s="22"/>
      <c r="U41" s="22"/>
      <c r="V41" s="22"/>
      <c r="W41" s="22">
        <v>945975</v>
      </c>
      <c r="X41" s="22">
        <v>1331209</v>
      </c>
      <c r="Y41" s="22">
        <v>-385234</v>
      </c>
      <c r="Z41" s="23">
        <v>-28.938656514491711</v>
      </c>
      <c r="AA41" s="20">
        <v>1881270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619117</v>
      </c>
      <c r="D44" s="20"/>
      <c r="E44" s="21">
        <v>506065</v>
      </c>
      <c r="F44" s="22">
        <v>506065</v>
      </c>
      <c r="G44" s="22"/>
      <c r="H44" s="22">
        <v>26430</v>
      </c>
      <c r="I44" s="22">
        <v>27982</v>
      </c>
      <c r="J44" s="22">
        <v>54412</v>
      </c>
      <c r="K44" s="22">
        <v>120</v>
      </c>
      <c r="L44" s="22">
        <v>65952</v>
      </c>
      <c r="M44" s="22">
        <v>39701</v>
      </c>
      <c r="N44" s="22">
        <v>105773</v>
      </c>
      <c r="O44" s="22">
        <v>32242</v>
      </c>
      <c r="P44" s="22">
        <v>31422</v>
      </c>
      <c r="Q44" s="22">
        <v>18071</v>
      </c>
      <c r="R44" s="22">
        <v>81735</v>
      </c>
      <c r="S44" s="22"/>
      <c r="T44" s="22"/>
      <c r="U44" s="22"/>
      <c r="V44" s="22"/>
      <c r="W44" s="22">
        <v>241920</v>
      </c>
      <c r="X44" s="22">
        <v>411407</v>
      </c>
      <c r="Y44" s="22">
        <v>-169487</v>
      </c>
      <c r="Z44" s="23">
        <v>-41.196916921685819</v>
      </c>
      <c r="AA44" s="20">
        <v>506065</v>
      </c>
    </row>
    <row r="45" spans="1:27" x14ac:dyDescent="0.25">
      <c r="A45" s="19" t="s">
        <v>70</v>
      </c>
      <c r="B45" s="15" t="s">
        <v>32</v>
      </c>
      <c r="C45" s="20">
        <v>4564038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78205724</v>
      </c>
      <c r="D47" s="29">
        <f t="shared" ref="D47:Y47" si="1">SUM(D34:D46)</f>
        <v>0</v>
      </c>
      <c r="E47" s="30">
        <f t="shared" si="1"/>
        <v>147044126</v>
      </c>
      <c r="F47" s="31">
        <f t="shared" si="1"/>
        <v>149444241</v>
      </c>
      <c r="G47" s="31">
        <f t="shared" si="1"/>
        <v>1435971</v>
      </c>
      <c r="H47" s="31">
        <f t="shared" si="1"/>
        <v>1626164</v>
      </c>
      <c r="I47" s="31">
        <f t="shared" si="1"/>
        <v>1701290</v>
      </c>
      <c r="J47" s="31">
        <f t="shared" si="1"/>
        <v>4763425</v>
      </c>
      <c r="K47" s="31">
        <f t="shared" si="1"/>
        <v>1670901</v>
      </c>
      <c r="L47" s="31">
        <f t="shared" si="1"/>
        <v>2144572</v>
      </c>
      <c r="M47" s="31">
        <f t="shared" si="1"/>
        <v>1527658</v>
      </c>
      <c r="N47" s="31">
        <f t="shared" si="1"/>
        <v>5343131</v>
      </c>
      <c r="O47" s="31">
        <f t="shared" si="1"/>
        <v>2190636</v>
      </c>
      <c r="P47" s="31">
        <f t="shared" si="1"/>
        <v>1691360</v>
      </c>
      <c r="Q47" s="31">
        <f t="shared" si="1"/>
        <v>2447293</v>
      </c>
      <c r="R47" s="31">
        <f t="shared" si="1"/>
        <v>6329289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16435845</v>
      </c>
      <c r="X47" s="31">
        <f t="shared" si="1"/>
        <v>112035420</v>
      </c>
      <c r="Y47" s="31">
        <f t="shared" si="1"/>
        <v>-95599575</v>
      </c>
      <c r="Z47" s="32">
        <f>+IF(X47&lt;&gt;0,+(Y47/X47)*100,0)</f>
        <v>-85.32977785061189</v>
      </c>
      <c r="AA47" s="29">
        <f>SUM(AA34:AA46)</f>
        <v>149444241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-14349162</v>
      </c>
      <c r="D48" s="39">
        <f t="shared" si="2"/>
        <v>0</v>
      </c>
      <c r="E48" s="40">
        <f t="shared" si="2"/>
        <v>-70738919</v>
      </c>
      <c r="F48" s="41">
        <f t="shared" si="2"/>
        <v>-71295732</v>
      </c>
      <c r="G48" s="41">
        <f t="shared" si="2"/>
        <v>4184628</v>
      </c>
      <c r="H48" s="41">
        <f t="shared" si="2"/>
        <v>4188064</v>
      </c>
      <c r="I48" s="41">
        <f t="shared" si="2"/>
        <v>4084899</v>
      </c>
      <c r="J48" s="41">
        <f t="shared" si="2"/>
        <v>12457591</v>
      </c>
      <c r="K48" s="41">
        <f t="shared" si="2"/>
        <v>4052874</v>
      </c>
      <c r="L48" s="41">
        <f t="shared" si="2"/>
        <v>3590274</v>
      </c>
      <c r="M48" s="41">
        <f t="shared" si="2"/>
        <v>4184981</v>
      </c>
      <c r="N48" s="41">
        <f t="shared" si="2"/>
        <v>11828129</v>
      </c>
      <c r="O48" s="41">
        <f t="shared" si="2"/>
        <v>3521853</v>
      </c>
      <c r="P48" s="41">
        <f t="shared" si="2"/>
        <v>4013017</v>
      </c>
      <c r="Q48" s="41">
        <f t="shared" si="2"/>
        <v>3237673</v>
      </c>
      <c r="R48" s="41">
        <f t="shared" si="2"/>
        <v>10772543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35058263</v>
      </c>
      <c r="X48" s="41">
        <f t="shared" si="2"/>
        <v>-53425186</v>
      </c>
      <c r="Y48" s="41">
        <f t="shared" si="2"/>
        <v>88483449</v>
      </c>
      <c r="Z48" s="42">
        <f>+IF(X48&lt;&gt;0,+(Y48/X48)*100,0)</f>
        <v>-165.6212277857114</v>
      </c>
      <c r="AA48" s="39">
        <f>+AA32-AA47</f>
        <v>-71295732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-14349162</v>
      </c>
      <c r="D51" s="48">
        <f t="shared" si="3"/>
        <v>0</v>
      </c>
      <c r="E51" s="49">
        <f t="shared" si="3"/>
        <v>-70738919</v>
      </c>
      <c r="F51" s="50">
        <f t="shared" si="3"/>
        <v>-71295732</v>
      </c>
      <c r="G51" s="50">
        <f t="shared" si="3"/>
        <v>4184628</v>
      </c>
      <c r="H51" s="50">
        <f t="shared" si="3"/>
        <v>4188064</v>
      </c>
      <c r="I51" s="50">
        <f t="shared" si="3"/>
        <v>4084899</v>
      </c>
      <c r="J51" s="50">
        <f t="shared" si="3"/>
        <v>12457591</v>
      </c>
      <c r="K51" s="50">
        <f t="shared" si="3"/>
        <v>4052874</v>
      </c>
      <c r="L51" s="50">
        <f t="shared" si="3"/>
        <v>3590274</v>
      </c>
      <c r="M51" s="50">
        <f t="shared" si="3"/>
        <v>4184981</v>
      </c>
      <c r="N51" s="50">
        <f t="shared" si="3"/>
        <v>11828129</v>
      </c>
      <c r="O51" s="50">
        <f t="shared" si="3"/>
        <v>3521853</v>
      </c>
      <c r="P51" s="50">
        <f t="shared" si="3"/>
        <v>4013017</v>
      </c>
      <c r="Q51" s="50">
        <f t="shared" si="3"/>
        <v>3237673</v>
      </c>
      <c r="R51" s="50">
        <f t="shared" si="3"/>
        <v>10772543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35058263</v>
      </c>
      <c r="X51" s="50">
        <f t="shared" si="3"/>
        <v>-53425186</v>
      </c>
      <c r="Y51" s="50">
        <f t="shared" si="3"/>
        <v>88483449</v>
      </c>
      <c r="Z51" s="51">
        <f>+IF(X51&lt;&gt;0,+(Y51/X51)*100,0)</f>
        <v>-165.6212277857114</v>
      </c>
      <c r="AA51" s="48">
        <f>SUM(AA48:AA50)</f>
        <v>-71295732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-14349162</v>
      </c>
      <c r="D53" s="54">
        <f>+D51-D52</f>
        <v>0</v>
      </c>
      <c r="E53" s="55">
        <f t="shared" si="4"/>
        <v>-70738919</v>
      </c>
      <c r="F53" s="56">
        <f t="shared" si="4"/>
        <v>-71295732</v>
      </c>
      <c r="G53" s="56">
        <f t="shared" si="4"/>
        <v>4184628</v>
      </c>
      <c r="H53" s="56">
        <f t="shared" si="4"/>
        <v>4188064</v>
      </c>
      <c r="I53" s="56">
        <f t="shared" si="4"/>
        <v>4084899</v>
      </c>
      <c r="J53" s="56">
        <f t="shared" si="4"/>
        <v>12457591</v>
      </c>
      <c r="K53" s="56">
        <f t="shared" si="4"/>
        <v>4052874</v>
      </c>
      <c r="L53" s="56">
        <f t="shared" si="4"/>
        <v>3590274</v>
      </c>
      <c r="M53" s="56">
        <f t="shared" si="4"/>
        <v>4184981</v>
      </c>
      <c r="N53" s="56">
        <f t="shared" si="4"/>
        <v>11828129</v>
      </c>
      <c r="O53" s="56">
        <f t="shared" si="4"/>
        <v>3521853</v>
      </c>
      <c r="P53" s="56">
        <f t="shared" si="4"/>
        <v>4013017</v>
      </c>
      <c r="Q53" s="56">
        <f t="shared" si="4"/>
        <v>3237673</v>
      </c>
      <c r="R53" s="56">
        <f t="shared" si="4"/>
        <v>10772543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35058263</v>
      </c>
      <c r="X53" s="56">
        <f t="shared" si="4"/>
        <v>-53425186</v>
      </c>
      <c r="Y53" s="56">
        <f t="shared" si="4"/>
        <v>88483449</v>
      </c>
      <c r="Z53" s="57">
        <f>+IF(X53&lt;&gt;0,+(Y53/X53)*100,0)</f>
        <v>-165.6212277857114</v>
      </c>
      <c r="AA53" s="54">
        <f>+AA51-AA52</f>
        <v>-71295732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-14349162</v>
      </c>
      <c r="D56" s="48">
        <f>SUM(D53:D55)</f>
        <v>0</v>
      </c>
      <c r="E56" s="49">
        <f t="shared" si="5"/>
        <v>-70738919</v>
      </c>
      <c r="F56" s="50">
        <f t="shared" si="5"/>
        <v>-71295732</v>
      </c>
      <c r="G56" s="50">
        <f t="shared" si="5"/>
        <v>4184628</v>
      </c>
      <c r="H56" s="50">
        <f t="shared" si="5"/>
        <v>4188064</v>
      </c>
      <c r="I56" s="50">
        <f t="shared" si="5"/>
        <v>4084899</v>
      </c>
      <c r="J56" s="50">
        <f t="shared" si="5"/>
        <v>12457591</v>
      </c>
      <c r="K56" s="50">
        <f t="shared" si="5"/>
        <v>4052874</v>
      </c>
      <c r="L56" s="50">
        <f t="shared" si="5"/>
        <v>3590274</v>
      </c>
      <c r="M56" s="50">
        <f t="shared" si="5"/>
        <v>4184981</v>
      </c>
      <c r="N56" s="50">
        <f t="shared" si="5"/>
        <v>11828129</v>
      </c>
      <c r="O56" s="50">
        <f t="shared" si="5"/>
        <v>3521853</v>
      </c>
      <c r="P56" s="50">
        <f t="shared" si="5"/>
        <v>4013017</v>
      </c>
      <c r="Q56" s="50">
        <f t="shared" si="5"/>
        <v>3237673</v>
      </c>
      <c r="R56" s="50">
        <f t="shared" si="5"/>
        <v>10772543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35058263</v>
      </c>
      <c r="X56" s="50">
        <f t="shared" si="5"/>
        <v>-53425186</v>
      </c>
      <c r="Y56" s="50">
        <f t="shared" si="5"/>
        <v>88483449</v>
      </c>
      <c r="Z56" s="51">
        <f>+IF(X56&lt;&gt;0,+(Y56/X56)*100,0)</f>
        <v>-165.6212277857114</v>
      </c>
      <c r="AA56" s="48">
        <f>SUM(AA53:AA55)</f>
        <v>-71295732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-14349162</v>
      </c>
      <c r="D59" s="65">
        <f>SUM(D56:D58)</f>
        <v>0</v>
      </c>
      <c r="E59" s="66">
        <f t="shared" si="6"/>
        <v>-70738919</v>
      </c>
      <c r="F59" s="67">
        <f t="shared" si="6"/>
        <v>-71295732</v>
      </c>
      <c r="G59" s="67">
        <f t="shared" si="6"/>
        <v>4184628</v>
      </c>
      <c r="H59" s="67">
        <f t="shared" si="6"/>
        <v>4188064</v>
      </c>
      <c r="I59" s="67">
        <f t="shared" si="6"/>
        <v>4084899</v>
      </c>
      <c r="J59" s="67">
        <f t="shared" si="6"/>
        <v>12457591</v>
      </c>
      <c r="K59" s="67">
        <f t="shared" si="6"/>
        <v>4052874</v>
      </c>
      <c r="L59" s="67">
        <f t="shared" si="6"/>
        <v>3590274</v>
      </c>
      <c r="M59" s="67">
        <f t="shared" si="6"/>
        <v>4184981</v>
      </c>
      <c r="N59" s="67">
        <f t="shared" si="6"/>
        <v>11828129</v>
      </c>
      <c r="O59" s="67">
        <f t="shared" si="6"/>
        <v>3521853</v>
      </c>
      <c r="P59" s="67">
        <f t="shared" si="6"/>
        <v>4013017</v>
      </c>
      <c r="Q59" s="67">
        <f t="shared" si="6"/>
        <v>3237673</v>
      </c>
      <c r="R59" s="67">
        <f t="shared" si="6"/>
        <v>10772543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35058263</v>
      </c>
      <c r="X59" s="67">
        <f t="shared" si="6"/>
        <v>-53425186</v>
      </c>
      <c r="Y59" s="67">
        <f t="shared" si="6"/>
        <v>88483449</v>
      </c>
      <c r="Z59" s="68">
        <f>+IF(X59&lt;&gt;0,+(Y59/X59)*100,0)</f>
        <v>-165.6212277857114</v>
      </c>
      <c r="AA59" s="65">
        <f>SUM(AA56:AA58)</f>
        <v>-71295732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12290291</v>
      </c>
      <c r="D8" s="20"/>
      <c r="E8" s="21">
        <v>12802341</v>
      </c>
      <c r="F8" s="22">
        <v>15196801</v>
      </c>
      <c r="G8" s="22"/>
      <c r="H8" s="22">
        <v>1078069</v>
      </c>
      <c r="I8" s="22">
        <v>1107242</v>
      </c>
      <c r="J8" s="22">
        <v>2185311</v>
      </c>
      <c r="K8" s="22">
        <v>1061898</v>
      </c>
      <c r="L8" s="22">
        <v>1114682</v>
      </c>
      <c r="M8" s="22">
        <v>1113294</v>
      </c>
      <c r="N8" s="22">
        <v>3289874</v>
      </c>
      <c r="O8" s="22">
        <v>1147691</v>
      </c>
      <c r="P8" s="22">
        <v>1059007</v>
      </c>
      <c r="Q8" s="22">
        <v>1190375</v>
      </c>
      <c r="R8" s="22">
        <v>3397073</v>
      </c>
      <c r="S8" s="22"/>
      <c r="T8" s="22"/>
      <c r="U8" s="22"/>
      <c r="V8" s="22"/>
      <c r="W8" s="22">
        <v>8872258</v>
      </c>
      <c r="X8" s="22">
        <v>10559542</v>
      </c>
      <c r="Y8" s="22">
        <v>-1687284</v>
      </c>
      <c r="Z8" s="23">
        <v>-15.978761200059624</v>
      </c>
      <c r="AA8" s="20">
        <v>15196801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4035874</v>
      </c>
      <c r="D13" s="20"/>
      <c r="E13" s="21">
        <v>4427834</v>
      </c>
      <c r="F13" s="22">
        <v>5127834</v>
      </c>
      <c r="G13" s="22"/>
      <c r="H13" s="22">
        <v>428697</v>
      </c>
      <c r="I13" s="22">
        <v>428152</v>
      </c>
      <c r="J13" s="22">
        <v>856849</v>
      </c>
      <c r="K13" s="22">
        <v>421452</v>
      </c>
      <c r="L13" s="22">
        <v>416341</v>
      </c>
      <c r="M13" s="22">
        <v>414687</v>
      </c>
      <c r="N13" s="22">
        <v>1252480</v>
      </c>
      <c r="O13" s="22">
        <v>410979</v>
      </c>
      <c r="P13" s="22">
        <v>409940</v>
      </c>
      <c r="Q13" s="22">
        <v>412202</v>
      </c>
      <c r="R13" s="22">
        <v>1233121</v>
      </c>
      <c r="S13" s="22"/>
      <c r="T13" s="22"/>
      <c r="U13" s="22"/>
      <c r="V13" s="22"/>
      <c r="W13" s="22">
        <v>3342450</v>
      </c>
      <c r="X13" s="22">
        <v>3495874</v>
      </c>
      <c r="Y13" s="22">
        <v>-153424</v>
      </c>
      <c r="Z13" s="23">
        <v>-4.3887165269686497</v>
      </c>
      <c r="AA13" s="20">
        <v>5127834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16326165</v>
      </c>
      <c r="D32" s="29">
        <f t="shared" ref="D32:Y32" si="0">SUM(D6:D31)</f>
        <v>0</v>
      </c>
      <c r="E32" s="30">
        <f t="shared" si="0"/>
        <v>17230175</v>
      </c>
      <c r="F32" s="31">
        <f t="shared" si="0"/>
        <v>20324635</v>
      </c>
      <c r="G32" s="31">
        <f t="shared" si="0"/>
        <v>0</v>
      </c>
      <c r="H32" s="31">
        <f t="shared" si="0"/>
        <v>1506766</v>
      </c>
      <c r="I32" s="31">
        <f t="shared" si="0"/>
        <v>1535394</v>
      </c>
      <c r="J32" s="31">
        <f t="shared" si="0"/>
        <v>3042160</v>
      </c>
      <c r="K32" s="31">
        <f t="shared" si="0"/>
        <v>1483350</v>
      </c>
      <c r="L32" s="31">
        <f t="shared" si="0"/>
        <v>1531023</v>
      </c>
      <c r="M32" s="31">
        <f t="shared" si="0"/>
        <v>1527981</v>
      </c>
      <c r="N32" s="31">
        <f t="shared" si="0"/>
        <v>4542354</v>
      </c>
      <c r="O32" s="31">
        <f t="shared" si="0"/>
        <v>1558670</v>
      </c>
      <c r="P32" s="31">
        <f t="shared" si="0"/>
        <v>1468947</v>
      </c>
      <c r="Q32" s="31">
        <f t="shared" si="0"/>
        <v>1602577</v>
      </c>
      <c r="R32" s="31">
        <f t="shared" si="0"/>
        <v>4630194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12214708</v>
      </c>
      <c r="X32" s="31">
        <f t="shared" si="0"/>
        <v>14055416</v>
      </c>
      <c r="Y32" s="31">
        <f t="shared" si="0"/>
        <v>-1840708</v>
      </c>
      <c r="Z32" s="32">
        <f>+IF(X32&lt;&gt;0,+(Y32/X32)*100,0)</f>
        <v>-13.096076274085377</v>
      </c>
      <c r="AA32" s="29">
        <f>SUM(AA6:AA31)</f>
        <v>20324635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1825927</v>
      </c>
      <c r="D34" s="20"/>
      <c r="E34" s="21">
        <v>1869685</v>
      </c>
      <c r="F34" s="22">
        <v>2035671</v>
      </c>
      <c r="G34" s="22"/>
      <c r="H34" s="22"/>
      <c r="I34" s="22">
        <v>478641</v>
      </c>
      <c r="J34" s="22">
        <v>478641</v>
      </c>
      <c r="K34" s="22">
        <v>185524</v>
      </c>
      <c r="L34" s="22"/>
      <c r="M34" s="22">
        <v>288569</v>
      </c>
      <c r="N34" s="22">
        <v>474093</v>
      </c>
      <c r="O34" s="22">
        <v>133347</v>
      </c>
      <c r="P34" s="22">
        <v>249660</v>
      </c>
      <c r="Q34" s="22"/>
      <c r="R34" s="22">
        <v>383007</v>
      </c>
      <c r="S34" s="22"/>
      <c r="T34" s="22"/>
      <c r="U34" s="22"/>
      <c r="V34" s="22"/>
      <c r="W34" s="22">
        <v>1335741</v>
      </c>
      <c r="X34" s="22">
        <v>1453603</v>
      </c>
      <c r="Y34" s="22">
        <v>-117862</v>
      </c>
      <c r="Z34" s="23">
        <v>-8.1082661496983697</v>
      </c>
      <c r="AA34" s="20">
        <v>2035671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7091398</v>
      </c>
      <c r="D38" s="20"/>
      <c r="E38" s="21">
        <v>8953684</v>
      </c>
      <c r="F38" s="22">
        <v>8953684</v>
      </c>
      <c r="G38" s="22"/>
      <c r="H38" s="22"/>
      <c r="I38" s="22">
        <v>2238421</v>
      </c>
      <c r="J38" s="22">
        <v>2238421</v>
      </c>
      <c r="K38" s="22">
        <v>746140</v>
      </c>
      <c r="L38" s="22"/>
      <c r="M38" s="22"/>
      <c r="N38" s="22">
        <v>746140</v>
      </c>
      <c r="O38" s="22">
        <v>746140</v>
      </c>
      <c r="P38" s="22"/>
      <c r="Q38" s="22"/>
      <c r="R38" s="22">
        <v>746140</v>
      </c>
      <c r="S38" s="22"/>
      <c r="T38" s="22"/>
      <c r="U38" s="22"/>
      <c r="V38" s="22"/>
      <c r="W38" s="22">
        <v>3730701</v>
      </c>
      <c r="X38" s="22">
        <v>6715260</v>
      </c>
      <c r="Y38" s="22">
        <v>-2984559</v>
      </c>
      <c r="Z38" s="23">
        <v>-44.444429552988268</v>
      </c>
      <c r="AA38" s="20">
        <v>8953684</v>
      </c>
    </row>
    <row r="39" spans="1:27" x14ac:dyDescent="0.25">
      <c r="A39" s="19" t="s">
        <v>65</v>
      </c>
      <c r="B39" s="15" t="s">
        <v>32</v>
      </c>
      <c r="C39" s="20">
        <v>596</v>
      </c>
      <c r="D39" s="20"/>
      <c r="E39" s="21"/>
      <c r="F39" s="22">
        <v>36959</v>
      </c>
      <c r="G39" s="22"/>
      <c r="H39" s="22"/>
      <c r="I39" s="22"/>
      <c r="J39" s="22"/>
      <c r="K39" s="22"/>
      <c r="L39" s="22">
        <v>73322</v>
      </c>
      <c r="M39" s="22">
        <v>36363</v>
      </c>
      <c r="N39" s="22">
        <v>109685</v>
      </c>
      <c r="O39" s="22">
        <v>18480</v>
      </c>
      <c r="P39" s="22">
        <v>-92398</v>
      </c>
      <c r="Q39" s="22">
        <v>18480</v>
      </c>
      <c r="R39" s="22">
        <v>-55438</v>
      </c>
      <c r="S39" s="22"/>
      <c r="T39" s="22"/>
      <c r="U39" s="22"/>
      <c r="V39" s="22"/>
      <c r="W39" s="22">
        <v>54247</v>
      </c>
      <c r="X39" s="22">
        <v>14784</v>
      </c>
      <c r="Y39" s="22">
        <v>39463</v>
      </c>
      <c r="Z39" s="23">
        <v>266.93046536796538</v>
      </c>
      <c r="AA39" s="20">
        <v>36959</v>
      </c>
    </row>
    <row r="40" spans="1:27" x14ac:dyDescent="0.25">
      <c r="A40" s="19" t="s">
        <v>40</v>
      </c>
      <c r="B40" s="15" t="s">
        <v>32</v>
      </c>
      <c r="C40" s="20">
        <v>2872056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4838364</v>
      </c>
      <c r="D41" s="20"/>
      <c r="E41" s="21">
        <v>983524</v>
      </c>
      <c r="F41" s="22">
        <v>1327955</v>
      </c>
      <c r="G41" s="22"/>
      <c r="H41" s="22">
        <v>168972</v>
      </c>
      <c r="I41" s="22">
        <v>99684</v>
      </c>
      <c r="J41" s="22">
        <v>268656</v>
      </c>
      <c r="K41" s="22">
        <v>17390</v>
      </c>
      <c r="L41" s="22">
        <v>97143</v>
      </c>
      <c r="M41" s="22">
        <v>254366</v>
      </c>
      <c r="N41" s="22">
        <v>368899</v>
      </c>
      <c r="O41" s="22">
        <v>37545</v>
      </c>
      <c r="P41" s="22">
        <v>56477</v>
      </c>
      <c r="Q41" s="22">
        <v>77574</v>
      </c>
      <c r="R41" s="22">
        <v>171596</v>
      </c>
      <c r="S41" s="22"/>
      <c r="T41" s="22"/>
      <c r="U41" s="22"/>
      <c r="V41" s="22"/>
      <c r="W41" s="22">
        <v>809151</v>
      </c>
      <c r="X41" s="22">
        <v>875412</v>
      </c>
      <c r="Y41" s="22">
        <v>-66261</v>
      </c>
      <c r="Z41" s="23">
        <v>-7.5691217392496331</v>
      </c>
      <c r="AA41" s="20">
        <v>1327955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19364059</v>
      </c>
      <c r="D44" s="20"/>
      <c r="E44" s="21">
        <v>11374565</v>
      </c>
      <c r="F44" s="22">
        <v>10203803</v>
      </c>
      <c r="G44" s="22"/>
      <c r="H44" s="22">
        <v>1737698</v>
      </c>
      <c r="I44" s="22">
        <v>1572543</v>
      </c>
      <c r="J44" s="22">
        <v>3310241</v>
      </c>
      <c r="K44" s="22">
        <v>717884</v>
      </c>
      <c r="L44" s="22">
        <v>917978</v>
      </c>
      <c r="M44" s="22">
        <v>3204834</v>
      </c>
      <c r="N44" s="22">
        <v>4840696</v>
      </c>
      <c r="O44" s="22">
        <v>581783</v>
      </c>
      <c r="P44" s="22">
        <v>1220046</v>
      </c>
      <c r="Q44" s="22">
        <v>1232149</v>
      </c>
      <c r="R44" s="22">
        <v>3033978</v>
      </c>
      <c r="S44" s="22"/>
      <c r="T44" s="22"/>
      <c r="U44" s="22"/>
      <c r="V44" s="22"/>
      <c r="W44" s="22">
        <v>11184915</v>
      </c>
      <c r="X44" s="22">
        <v>7987563</v>
      </c>
      <c r="Y44" s="22">
        <v>3197352</v>
      </c>
      <c r="Z44" s="23">
        <v>40.029130286671915</v>
      </c>
      <c r="AA44" s="20">
        <v>10203803</v>
      </c>
    </row>
    <row r="45" spans="1:27" x14ac:dyDescent="0.25">
      <c r="A45" s="19" t="s">
        <v>70</v>
      </c>
      <c r="B45" s="15" t="s">
        <v>32</v>
      </c>
      <c r="C45" s="20">
        <v>78216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36070616</v>
      </c>
      <c r="D47" s="29">
        <f t="shared" ref="D47:Y47" si="1">SUM(D34:D46)</f>
        <v>0</v>
      </c>
      <c r="E47" s="30">
        <f t="shared" si="1"/>
        <v>23181458</v>
      </c>
      <c r="F47" s="31">
        <f t="shared" si="1"/>
        <v>22558072</v>
      </c>
      <c r="G47" s="31">
        <f t="shared" si="1"/>
        <v>0</v>
      </c>
      <c r="H47" s="31">
        <f t="shared" si="1"/>
        <v>1906670</v>
      </c>
      <c r="I47" s="31">
        <f t="shared" si="1"/>
        <v>4389289</v>
      </c>
      <c r="J47" s="31">
        <f t="shared" si="1"/>
        <v>6295959</v>
      </c>
      <c r="K47" s="31">
        <f t="shared" si="1"/>
        <v>1666938</v>
      </c>
      <c r="L47" s="31">
        <f t="shared" si="1"/>
        <v>1088443</v>
      </c>
      <c r="M47" s="31">
        <f t="shared" si="1"/>
        <v>3784132</v>
      </c>
      <c r="N47" s="31">
        <f t="shared" si="1"/>
        <v>6539513</v>
      </c>
      <c r="O47" s="31">
        <f t="shared" si="1"/>
        <v>1517295</v>
      </c>
      <c r="P47" s="31">
        <f t="shared" si="1"/>
        <v>1433785</v>
      </c>
      <c r="Q47" s="31">
        <f t="shared" si="1"/>
        <v>1328203</v>
      </c>
      <c r="R47" s="31">
        <f t="shared" si="1"/>
        <v>4279283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17114755</v>
      </c>
      <c r="X47" s="31">
        <f t="shared" si="1"/>
        <v>17046622</v>
      </c>
      <c r="Y47" s="31">
        <f t="shared" si="1"/>
        <v>68133</v>
      </c>
      <c r="Z47" s="32">
        <f>+IF(X47&lt;&gt;0,+(Y47/X47)*100,0)</f>
        <v>0.39968622522397695</v>
      </c>
      <c r="AA47" s="29">
        <f>SUM(AA34:AA46)</f>
        <v>22558072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-19744451</v>
      </c>
      <c r="D48" s="39">
        <f t="shared" si="2"/>
        <v>0</v>
      </c>
      <c r="E48" s="40">
        <f t="shared" si="2"/>
        <v>-5951283</v>
      </c>
      <c r="F48" s="41">
        <f t="shared" si="2"/>
        <v>-2233437</v>
      </c>
      <c r="G48" s="41">
        <f t="shared" si="2"/>
        <v>0</v>
      </c>
      <c r="H48" s="41">
        <f t="shared" si="2"/>
        <v>-399904</v>
      </c>
      <c r="I48" s="41">
        <f t="shared" si="2"/>
        <v>-2853895</v>
      </c>
      <c r="J48" s="41">
        <f t="shared" si="2"/>
        <v>-3253799</v>
      </c>
      <c r="K48" s="41">
        <f t="shared" si="2"/>
        <v>-183588</v>
      </c>
      <c r="L48" s="41">
        <f t="shared" si="2"/>
        <v>442580</v>
      </c>
      <c r="M48" s="41">
        <f t="shared" si="2"/>
        <v>-2256151</v>
      </c>
      <c r="N48" s="41">
        <f t="shared" si="2"/>
        <v>-1997159</v>
      </c>
      <c r="O48" s="41">
        <f t="shared" si="2"/>
        <v>41375</v>
      </c>
      <c r="P48" s="41">
        <f t="shared" si="2"/>
        <v>35162</v>
      </c>
      <c r="Q48" s="41">
        <f t="shared" si="2"/>
        <v>274374</v>
      </c>
      <c r="R48" s="41">
        <f t="shared" si="2"/>
        <v>350911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-4900047</v>
      </c>
      <c r="X48" s="41">
        <f t="shared" si="2"/>
        <v>-2991206</v>
      </c>
      <c r="Y48" s="41">
        <f t="shared" si="2"/>
        <v>-1908841</v>
      </c>
      <c r="Z48" s="42">
        <f>+IF(X48&lt;&gt;0,+(Y48/X48)*100,0)</f>
        <v>63.81509665332311</v>
      </c>
      <c r="AA48" s="39">
        <f>+AA32-AA47</f>
        <v>-2233437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-19744451</v>
      </c>
      <c r="D51" s="48">
        <f t="shared" si="3"/>
        <v>0</v>
      </c>
      <c r="E51" s="49">
        <f t="shared" si="3"/>
        <v>-5951283</v>
      </c>
      <c r="F51" s="50">
        <f t="shared" si="3"/>
        <v>-2233437</v>
      </c>
      <c r="G51" s="50">
        <f t="shared" si="3"/>
        <v>0</v>
      </c>
      <c r="H51" s="50">
        <f t="shared" si="3"/>
        <v>-399904</v>
      </c>
      <c r="I51" s="50">
        <f t="shared" si="3"/>
        <v>-2853895</v>
      </c>
      <c r="J51" s="50">
        <f t="shared" si="3"/>
        <v>-3253799</v>
      </c>
      <c r="K51" s="50">
        <f t="shared" si="3"/>
        <v>-183588</v>
      </c>
      <c r="L51" s="50">
        <f t="shared" si="3"/>
        <v>442580</v>
      </c>
      <c r="M51" s="50">
        <f t="shared" si="3"/>
        <v>-2256151</v>
      </c>
      <c r="N51" s="50">
        <f t="shared" si="3"/>
        <v>-1997159</v>
      </c>
      <c r="O51" s="50">
        <f t="shared" si="3"/>
        <v>41375</v>
      </c>
      <c r="P51" s="50">
        <f t="shared" si="3"/>
        <v>35162</v>
      </c>
      <c r="Q51" s="50">
        <f t="shared" si="3"/>
        <v>274374</v>
      </c>
      <c r="R51" s="50">
        <f t="shared" si="3"/>
        <v>350911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-4900047</v>
      </c>
      <c r="X51" s="50">
        <f t="shared" si="3"/>
        <v>-2991206</v>
      </c>
      <c r="Y51" s="50">
        <f t="shared" si="3"/>
        <v>-1908841</v>
      </c>
      <c r="Z51" s="51">
        <f>+IF(X51&lt;&gt;0,+(Y51/X51)*100,0)</f>
        <v>63.81509665332311</v>
      </c>
      <c r="AA51" s="48">
        <f>SUM(AA48:AA50)</f>
        <v>-2233437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-19744451</v>
      </c>
      <c r="D53" s="54">
        <f>+D51-D52</f>
        <v>0</v>
      </c>
      <c r="E53" s="55">
        <f t="shared" si="4"/>
        <v>-5951283</v>
      </c>
      <c r="F53" s="56">
        <f t="shared" si="4"/>
        <v>-2233437</v>
      </c>
      <c r="G53" s="56">
        <f t="shared" si="4"/>
        <v>0</v>
      </c>
      <c r="H53" s="56">
        <f t="shared" si="4"/>
        <v>-399904</v>
      </c>
      <c r="I53" s="56">
        <f t="shared" si="4"/>
        <v>-2853895</v>
      </c>
      <c r="J53" s="56">
        <f t="shared" si="4"/>
        <v>-3253799</v>
      </c>
      <c r="K53" s="56">
        <f t="shared" si="4"/>
        <v>-183588</v>
      </c>
      <c r="L53" s="56">
        <f t="shared" si="4"/>
        <v>442580</v>
      </c>
      <c r="M53" s="56">
        <f t="shared" si="4"/>
        <v>-2256151</v>
      </c>
      <c r="N53" s="56">
        <f t="shared" si="4"/>
        <v>-1997159</v>
      </c>
      <c r="O53" s="56">
        <f t="shared" si="4"/>
        <v>41375</v>
      </c>
      <c r="P53" s="56">
        <f t="shared" si="4"/>
        <v>35162</v>
      </c>
      <c r="Q53" s="56">
        <f t="shared" si="4"/>
        <v>274374</v>
      </c>
      <c r="R53" s="56">
        <f t="shared" si="4"/>
        <v>350911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-4900047</v>
      </c>
      <c r="X53" s="56">
        <f t="shared" si="4"/>
        <v>-2991206</v>
      </c>
      <c r="Y53" s="56">
        <f t="shared" si="4"/>
        <v>-1908841</v>
      </c>
      <c r="Z53" s="57">
        <f>+IF(X53&lt;&gt;0,+(Y53/X53)*100,0)</f>
        <v>63.81509665332311</v>
      </c>
      <c r="AA53" s="54">
        <f>+AA51-AA52</f>
        <v>-2233437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-19744451</v>
      </c>
      <c r="D56" s="48">
        <f>SUM(D53:D55)</f>
        <v>0</v>
      </c>
      <c r="E56" s="49">
        <f t="shared" si="5"/>
        <v>-5951283</v>
      </c>
      <c r="F56" s="50">
        <f t="shared" si="5"/>
        <v>-2233437</v>
      </c>
      <c r="G56" s="50">
        <f t="shared" si="5"/>
        <v>0</v>
      </c>
      <c r="H56" s="50">
        <f t="shared" si="5"/>
        <v>-399904</v>
      </c>
      <c r="I56" s="50">
        <f t="shared" si="5"/>
        <v>-2853895</v>
      </c>
      <c r="J56" s="50">
        <f t="shared" si="5"/>
        <v>-3253799</v>
      </c>
      <c r="K56" s="50">
        <f t="shared" si="5"/>
        <v>-183588</v>
      </c>
      <c r="L56" s="50">
        <f t="shared" si="5"/>
        <v>442580</v>
      </c>
      <c r="M56" s="50">
        <f t="shared" si="5"/>
        <v>-2256151</v>
      </c>
      <c r="N56" s="50">
        <f t="shared" si="5"/>
        <v>-1997159</v>
      </c>
      <c r="O56" s="50">
        <f t="shared" si="5"/>
        <v>41375</v>
      </c>
      <c r="P56" s="50">
        <f t="shared" si="5"/>
        <v>35162</v>
      </c>
      <c r="Q56" s="50">
        <f t="shared" si="5"/>
        <v>274374</v>
      </c>
      <c r="R56" s="50">
        <f t="shared" si="5"/>
        <v>350911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-4900047</v>
      </c>
      <c r="X56" s="50">
        <f t="shared" si="5"/>
        <v>-2991206</v>
      </c>
      <c r="Y56" s="50">
        <f t="shared" si="5"/>
        <v>-1908841</v>
      </c>
      <c r="Z56" s="51">
        <f>+IF(X56&lt;&gt;0,+(Y56/X56)*100,0)</f>
        <v>63.81509665332311</v>
      </c>
      <c r="AA56" s="48">
        <f>SUM(AA53:AA55)</f>
        <v>-2233437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-19744451</v>
      </c>
      <c r="D59" s="65">
        <f>SUM(D56:D58)</f>
        <v>0</v>
      </c>
      <c r="E59" s="66">
        <f t="shared" si="6"/>
        <v>-5951283</v>
      </c>
      <c r="F59" s="67">
        <f t="shared" si="6"/>
        <v>-2233437</v>
      </c>
      <c r="G59" s="67">
        <f t="shared" si="6"/>
        <v>0</v>
      </c>
      <c r="H59" s="67">
        <f t="shared" si="6"/>
        <v>-399904</v>
      </c>
      <c r="I59" s="67">
        <f t="shared" si="6"/>
        <v>-2853895</v>
      </c>
      <c r="J59" s="67">
        <f t="shared" si="6"/>
        <v>-3253799</v>
      </c>
      <c r="K59" s="67">
        <f t="shared" si="6"/>
        <v>-183588</v>
      </c>
      <c r="L59" s="67">
        <f t="shared" si="6"/>
        <v>442580</v>
      </c>
      <c r="M59" s="67">
        <f t="shared" si="6"/>
        <v>-2256151</v>
      </c>
      <c r="N59" s="67">
        <f t="shared" si="6"/>
        <v>-1997159</v>
      </c>
      <c r="O59" s="67">
        <f t="shared" si="6"/>
        <v>41375</v>
      </c>
      <c r="P59" s="67">
        <f t="shared" si="6"/>
        <v>35162</v>
      </c>
      <c r="Q59" s="67">
        <f t="shared" si="6"/>
        <v>274374</v>
      </c>
      <c r="R59" s="67">
        <f t="shared" si="6"/>
        <v>350911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-4900047</v>
      </c>
      <c r="X59" s="67">
        <f t="shared" si="6"/>
        <v>-2991206</v>
      </c>
      <c r="Y59" s="67">
        <f t="shared" si="6"/>
        <v>-1908841</v>
      </c>
      <c r="Z59" s="68">
        <f>+IF(X59&lt;&gt;0,+(Y59/X59)*100,0)</f>
        <v>63.81509665332311</v>
      </c>
      <c r="AA59" s="65">
        <f>SUM(AA56:AA58)</f>
        <v>-2233437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19321067</v>
      </c>
      <c r="F8" s="22">
        <v>19321067</v>
      </c>
      <c r="G8" s="22">
        <v>1756898</v>
      </c>
      <c r="H8" s="22">
        <v>1752136</v>
      </c>
      <c r="I8" s="22">
        <v>1751977</v>
      </c>
      <c r="J8" s="22">
        <v>5261011</v>
      </c>
      <c r="K8" s="22">
        <v>1757342</v>
      </c>
      <c r="L8" s="22"/>
      <c r="M8" s="22">
        <v>1760331</v>
      </c>
      <c r="N8" s="22">
        <v>3517673</v>
      </c>
      <c r="O8" s="22">
        <v>1767930</v>
      </c>
      <c r="P8" s="22">
        <v>1770068</v>
      </c>
      <c r="Q8" s="22">
        <v>1770745</v>
      </c>
      <c r="R8" s="22">
        <v>5308743</v>
      </c>
      <c r="S8" s="22"/>
      <c r="T8" s="22"/>
      <c r="U8" s="22"/>
      <c r="V8" s="22"/>
      <c r="W8" s="22">
        <v>14087427</v>
      </c>
      <c r="X8" s="22">
        <v>14490801</v>
      </c>
      <c r="Y8" s="22">
        <v>-403374</v>
      </c>
      <c r="Z8" s="23">
        <v>-2.7836556447086673</v>
      </c>
      <c r="AA8" s="20">
        <v>19321067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5086968</v>
      </c>
      <c r="F25" s="22">
        <v>5086968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3815226</v>
      </c>
      <c r="Y25" s="22">
        <v>-3815226</v>
      </c>
      <c r="Z25" s="23">
        <v>-100</v>
      </c>
      <c r="AA25" s="20">
        <v>5086968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24408035</v>
      </c>
      <c r="F32" s="31">
        <f t="shared" si="0"/>
        <v>24408035</v>
      </c>
      <c r="G32" s="31">
        <f t="shared" si="0"/>
        <v>1756898</v>
      </c>
      <c r="H32" s="31">
        <f t="shared" si="0"/>
        <v>1752136</v>
      </c>
      <c r="I32" s="31">
        <f t="shared" si="0"/>
        <v>1751977</v>
      </c>
      <c r="J32" s="31">
        <f t="shared" si="0"/>
        <v>5261011</v>
      </c>
      <c r="K32" s="31">
        <f t="shared" si="0"/>
        <v>1757342</v>
      </c>
      <c r="L32" s="31">
        <f t="shared" si="0"/>
        <v>0</v>
      </c>
      <c r="M32" s="31">
        <f t="shared" si="0"/>
        <v>1760331</v>
      </c>
      <c r="N32" s="31">
        <f t="shared" si="0"/>
        <v>3517673</v>
      </c>
      <c r="O32" s="31">
        <f t="shared" si="0"/>
        <v>1767930</v>
      </c>
      <c r="P32" s="31">
        <f t="shared" si="0"/>
        <v>1770068</v>
      </c>
      <c r="Q32" s="31">
        <f t="shared" si="0"/>
        <v>1770745</v>
      </c>
      <c r="R32" s="31">
        <f t="shared" si="0"/>
        <v>5308743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14087427</v>
      </c>
      <c r="X32" s="31">
        <f t="shared" si="0"/>
        <v>18306027</v>
      </c>
      <c r="Y32" s="31">
        <f t="shared" si="0"/>
        <v>-4218600</v>
      </c>
      <c r="Z32" s="32">
        <f>+IF(X32&lt;&gt;0,+(Y32/X32)*100,0)</f>
        <v>-23.044869320907264</v>
      </c>
      <c r="AA32" s="29">
        <f>SUM(AA6:AA31)</f>
        <v>24408035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17283961</v>
      </c>
      <c r="F38" s="22">
        <v>17283961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12962970</v>
      </c>
      <c r="Y38" s="22">
        <v>-12962970</v>
      </c>
      <c r="Z38" s="23">
        <v>-100</v>
      </c>
      <c r="AA38" s="20">
        <v>17283961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3563268</v>
      </c>
      <c r="F39" s="22">
        <v>2363083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2192377</v>
      </c>
      <c r="Y39" s="22">
        <v>-2192377</v>
      </c>
      <c r="Z39" s="23">
        <v>-100</v>
      </c>
      <c r="AA39" s="20">
        <v>2363083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>
        <v>4860</v>
      </c>
      <c r="H43" s="22">
        <v>21330</v>
      </c>
      <c r="I43" s="22">
        <v>35871</v>
      </c>
      <c r="J43" s="22">
        <v>62061</v>
      </c>
      <c r="K43" s="22">
        <v>107758</v>
      </c>
      <c r="L43" s="22"/>
      <c r="M43" s="22">
        <v>24998</v>
      </c>
      <c r="N43" s="22">
        <v>132756</v>
      </c>
      <c r="O43" s="22">
        <v>33472</v>
      </c>
      <c r="P43" s="22">
        <v>59526</v>
      </c>
      <c r="Q43" s="22">
        <v>67535</v>
      </c>
      <c r="R43" s="22">
        <v>160533</v>
      </c>
      <c r="S43" s="22"/>
      <c r="T43" s="22"/>
      <c r="U43" s="22"/>
      <c r="V43" s="22"/>
      <c r="W43" s="22">
        <v>355350</v>
      </c>
      <c r="X43" s="22"/>
      <c r="Y43" s="22">
        <v>355350</v>
      </c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80740</v>
      </c>
      <c r="F44" s="22">
        <v>56465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50842</v>
      </c>
      <c r="Y44" s="22">
        <v>-50842</v>
      </c>
      <c r="Z44" s="23">
        <v>-100</v>
      </c>
      <c r="AA44" s="20">
        <v>56465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20927969</v>
      </c>
      <c r="F47" s="31">
        <f t="shared" si="1"/>
        <v>19703509</v>
      </c>
      <c r="G47" s="31">
        <f t="shared" si="1"/>
        <v>4860</v>
      </c>
      <c r="H47" s="31">
        <f t="shared" si="1"/>
        <v>21330</v>
      </c>
      <c r="I47" s="31">
        <f t="shared" si="1"/>
        <v>35871</v>
      </c>
      <c r="J47" s="31">
        <f t="shared" si="1"/>
        <v>62061</v>
      </c>
      <c r="K47" s="31">
        <f t="shared" si="1"/>
        <v>107758</v>
      </c>
      <c r="L47" s="31">
        <f t="shared" si="1"/>
        <v>0</v>
      </c>
      <c r="M47" s="31">
        <f t="shared" si="1"/>
        <v>24998</v>
      </c>
      <c r="N47" s="31">
        <f t="shared" si="1"/>
        <v>132756</v>
      </c>
      <c r="O47" s="31">
        <f t="shared" si="1"/>
        <v>33472</v>
      </c>
      <c r="P47" s="31">
        <f t="shared" si="1"/>
        <v>59526</v>
      </c>
      <c r="Q47" s="31">
        <f t="shared" si="1"/>
        <v>67535</v>
      </c>
      <c r="R47" s="31">
        <f t="shared" si="1"/>
        <v>160533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355350</v>
      </c>
      <c r="X47" s="31">
        <f t="shared" si="1"/>
        <v>15206189</v>
      </c>
      <c r="Y47" s="31">
        <f t="shared" si="1"/>
        <v>-14850839</v>
      </c>
      <c r="Z47" s="32">
        <f>+IF(X47&lt;&gt;0,+(Y47/X47)*100,0)</f>
        <v>-97.66312256147809</v>
      </c>
      <c r="AA47" s="29">
        <f>SUM(AA34:AA46)</f>
        <v>19703509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3480066</v>
      </c>
      <c r="F48" s="41">
        <f t="shared" si="2"/>
        <v>4704526</v>
      </c>
      <c r="G48" s="41">
        <f t="shared" si="2"/>
        <v>1752038</v>
      </c>
      <c r="H48" s="41">
        <f t="shared" si="2"/>
        <v>1730806</v>
      </c>
      <c r="I48" s="41">
        <f t="shared" si="2"/>
        <v>1716106</v>
      </c>
      <c r="J48" s="41">
        <f t="shared" si="2"/>
        <v>5198950</v>
      </c>
      <c r="K48" s="41">
        <f t="shared" si="2"/>
        <v>1649584</v>
      </c>
      <c r="L48" s="41">
        <f t="shared" si="2"/>
        <v>0</v>
      </c>
      <c r="M48" s="41">
        <f t="shared" si="2"/>
        <v>1735333</v>
      </c>
      <c r="N48" s="41">
        <f t="shared" si="2"/>
        <v>3384917</v>
      </c>
      <c r="O48" s="41">
        <f t="shared" si="2"/>
        <v>1734458</v>
      </c>
      <c r="P48" s="41">
        <f t="shared" si="2"/>
        <v>1710542</v>
      </c>
      <c r="Q48" s="41">
        <f t="shared" si="2"/>
        <v>1703210</v>
      </c>
      <c r="R48" s="41">
        <f t="shared" si="2"/>
        <v>5148210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13732077</v>
      </c>
      <c r="X48" s="41">
        <f t="shared" si="2"/>
        <v>3099838</v>
      </c>
      <c r="Y48" s="41">
        <f t="shared" si="2"/>
        <v>10632239</v>
      </c>
      <c r="Z48" s="42">
        <f>+IF(X48&lt;&gt;0,+(Y48/X48)*100,0)</f>
        <v>342.9933757828635</v>
      </c>
      <c r="AA48" s="39">
        <f>+AA32-AA47</f>
        <v>4704526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3480066</v>
      </c>
      <c r="F51" s="50">
        <f t="shared" si="3"/>
        <v>4704526</v>
      </c>
      <c r="G51" s="50">
        <f t="shared" si="3"/>
        <v>1752038</v>
      </c>
      <c r="H51" s="50">
        <f t="shared" si="3"/>
        <v>1730806</v>
      </c>
      <c r="I51" s="50">
        <f t="shared" si="3"/>
        <v>1716106</v>
      </c>
      <c r="J51" s="50">
        <f t="shared" si="3"/>
        <v>5198950</v>
      </c>
      <c r="K51" s="50">
        <f t="shared" si="3"/>
        <v>1649584</v>
      </c>
      <c r="L51" s="50">
        <f t="shared" si="3"/>
        <v>0</v>
      </c>
      <c r="M51" s="50">
        <f t="shared" si="3"/>
        <v>1735333</v>
      </c>
      <c r="N51" s="50">
        <f t="shared" si="3"/>
        <v>3384917</v>
      </c>
      <c r="O51" s="50">
        <f t="shared" si="3"/>
        <v>1734458</v>
      </c>
      <c r="P51" s="50">
        <f t="shared" si="3"/>
        <v>1710542</v>
      </c>
      <c r="Q51" s="50">
        <f t="shared" si="3"/>
        <v>1703210</v>
      </c>
      <c r="R51" s="50">
        <f t="shared" si="3"/>
        <v>5148210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13732077</v>
      </c>
      <c r="X51" s="50">
        <f t="shared" si="3"/>
        <v>3099838</v>
      </c>
      <c r="Y51" s="50">
        <f t="shared" si="3"/>
        <v>10632239</v>
      </c>
      <c r="Z51" s="51">
        <f>+IF(X51&lt;&gt;0,+(Y51/X51)*100,0)</f>
        <v>342.9933757828635</v>
      </c>
      <c r="AA51" s="48">
        <f>SUM(AA48:AA50)</f>
        <v>4704526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3480066</v>
      </c>
      <c r="F53" s="56">
        <f t="shared" si="4"/>
        <v>4704526</v>
      </c>
      <c r="G53" s="56">
        <f t="shared" si="4"/>
        <v>1752038</v>
      </c>
      <c r="H53" s="56">
        <f t="shared" si="4"/>
        <v>1730806</v>
      </c>
      <c r="I53" s="56">
        <f t="shared" si="4"/>
        <v>1716106</v>
      </c>
      <c r="J53" s="56">
        <f t="shared" si="4"/>
        <v>5198950</v>
      </c>
      <c r="K53" s="56">
        <f t="shared" si="4"/>
        <v>1649584</v>
      </c>
      <c r="L53" s="56">
        <f t="shared" si="4"/>
        <v>0</v>
      </c>
      <c r="M53" s="56">
        <f t="shared" si="4"/>
        <v>1735333</v>
      </c>
      <c r="N53" s="56">
        <f t="shared" si="4"/>
        <v>3384917</v>
      </c>
      <c r="O53" s="56">
        <f t="shared" si="4"/>
        <v>1734458</v>
      </c>
      <c r="P53" s="56">
        <f t="shared" si="4"/>
        <v>1710542</v>
      </c>
      <c r="Q53" s="56">
        <f t="shared" si="4"/>
        <v>1703210</v>
      </c>
      <c r="R53" s="56">
        <f t="shared" si="4"/>
        <v>5148210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13732077</v>
      </c>
      <c r="X53" s="56">
        <f t="shared" si="4"/>
        <v>3099838</v>
      </c>
      <c r="Y53" s="56">
        <f t="shared" si="4"/>
        <v>10632239</v>
      </c>
      <c r="Z53" s="57">
        <f>+IF(X53&lt;&gt;0,+(Y53/X53)*100,0)</f>
        <v>342.9933757828635</v>
      </c>
      <c r="AA53" s="54">
        <f>+AA51-AA52</f>
        <v>4704526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3480066</v>
      </c>
      <c r="F56" s="50">
        <f t="shared" si="5"/>
        <v>4704526</v>
      </c>
      <c r="G56" s="50">
        <f t="shared" si="5"/>
        <v>1752038</v>
      </c>
      <c r="H56" s="50">
        <f t="shared" si="5"/>
        <v>1730806</v>
      </c>
      <c r="I56" s="50">
        <f t="shared" si="5"/>
        <v>1716106</v>
      </c>
      <c r="J56" s="50">
        <f t="shared" si="5"/>
        <v>5198950</v>
      </c>
      <c r="K56" s="50">
        <f t="shared" si="5"/>
        <v>1649584</v>
      </c>
      <c r="L56" s="50">
        <f t="shared" si="5"/>
        <v>0</v>
      </c>
      <c r="M56" s="50">
        <f t="shared" si="5"/>
        <v>1735333</v>
      </c>
      <c r="N56" s="50">
        <f t="shared" si="5"/>
        <v>3384917</v>
      </c>
      <c r="O56" s="50">
        <f t="shared" si="5"/>
        <v>1734458</v>
      </c>
      <c r="P56" s="50">
        <f t="shared" si="5"/>
        <v>1710542</v>
      </c>
      <c r="Q56" s="50">
        <f t="shared" si="5"/>
        <v>1703210</v>
      </c>
      <c r="R56" s="50">
        <f t="shared" si="5"/>
        <v>5148210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13732077</v>
      </c>
      <c r="X56" s="50">
        <f t="shared" si="5"/>
        <v>3099838</v>
      </c>
      <c r="Y56" s="50">
        <f t="shared" si="5"/>
        <v>10632239</v>
      </c>
      <c r="Z56" s="51">
        <f>+IF(X56&lt;&gt;0,+(Y56/X56)*100,0)</f>
        <v>342.9933757828635</v>
      </c>
      <c r="AA56" s="48">
        <f>SUM(AA53:AA55)</f>
        <v>4704526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3480066</v>
      </c>
      <c r="F59" s="67">
        <f t="shared" si="6"/>
        <v>4704526</v>
      </c>
      <c r="G59" s="67">
        <f t="shared" si="6"/>
        <v>1752038</v>
      </c>
      <c r="H59" s="67">
        <f t="shared" si="6"/>
        <v>1730806</v>
      </c>
      <c r="I59" s="67">
        <f t="shared" si="6"/>
        <v>1716106</v>
      </c>
      <c r="J59" s="67">
        <f t="shared" si="6"/>
        <v>5198950</v>
      </c>
      <c r="K59" s="67">
        <f t="shared" si="6"/>
        <v>1649584</v>
      </c>
      <c r="L59" s="67">
        <f t="shared" si="6"/>
        <v>0</v>
      </c>
      <c r="M59" s="67">
        <f t="shared" si="6"/>
        <v>1735333</v>
      </c>
      <c r="N59" s="67">
        <f t="shared" si="6"/>
        <v>3384917</v>
      </c>
      <c r="O59" s="67">
        <f t="shared" si="6"/>
        <v>1734458</v>
      </c>
      <c r="P59" s="67">
        <f t="shared" si="6"/>
        <v>1710542</v>
      </c>
      <c r="Q59" s="67">
        <f t="shared" si="6"/>
        <v>1703210</v>
      </c>
      <c r="R59" s="67">
        <f t="shared" si="6"/>
        <v>5148210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13732077</v>
      </c>
      <c r="X59" s="67">
        <f t="shared" si="6"/>
        <v>3099838</v>
      </c>
      <c r="Y59" s="67">
        <f t="shared" si="6"/>
        <v>10632239</v>
      </c>
      <c r="Z59" s="68">
        <f>+IF(X59&lt;&gt;0,+(Y59/X59)*100,0)</f>
        <v>342.9933757828635</v>
      </c>
      <c r="AA59" s="65">
        <f>SUM(AA56:AA58)</f>
        <v>4704526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39502133</v>
      </c>
      <c r="D8" s="20"/>
      <c r="E8" s="21">
        <v>42598638</v>
      </c>
      <c r="F8" s="22">
        <v>42598638</v>
      </c>
      <c r="G8" s="22">
        <v>2978144</v>
      </c>
      <c r="H8" s="22">
        <v>3545675</v>
      </c>
      <c r="I8" s="22">
        <v>8867123</v>
      </c>
      <c r="J8" s="22">
        <v>15390942</v>
      </c>
      <c r="K8" s="22">
        <v>3457592</v>
      </c>
      <c r="L8" s="22">
        <v>-1389838</v>
      </c>
      <c r="M8" s="22">
        <v>3637474</v>
      </c>
      <c r="N8" s="22">
        <v>5705228</v>
      </c>
      <c r="O8" s="22">
        <v>3686828</v>
      </c>
      <c r="P8" s="22">
        <v>28598484</v>
      </c>
      <c r="Q8" s="22">
        <v>6257188</v>
      </c>
      <c r="R8" s="22">
        <v>38542500</v>
      </c>
      <c r="S8" s="22"/>
      <c r="T8" s="22"/>
      <c r="U8" s="22"/>
      <c r="V8" s="22"/>
      <c r="W8" s="22">
        <v>59638670</v>
      </c>
      <c r="X8" s="22">
        <v>31948983</v>
      </c>
      <c r="Y8" s="22">
        <v>27689687</v>
      </c>
      <c r="Z8" s="23">
        <v>86.668445753030696</v>
      </c>
      <c r="AA8" s="20">
        <v>42598638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15384700</v>
      </c>
      <c r="F13" s="22">
        <v>15384700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11538522</v>
      </c>
      <c r="Y13" s="22">
        <v>-11538522</v>
      </c>
      <c r="Z13" s="23">
        <v>-100</v>
      </c>
      <c r="AA13" s="20">
        <v>15384700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39502133</v>
      </c>
      <c r="D32" s="29">
        <f t="shared" ref="D32:Y32" si="0">SUM(D6:D31)</f>
        <v>0</v>
      </c>
      <c r="E32" s="30">
        <f t="shared" si="0"/>
        <v>57983338</v>
      </c>
      <c r="F32" s="31">
        <f t="shared" si="0"/>
        <v>57983338</v>
      </c>
      <c r="G32" s="31">
        <f t="shared" si="0"/>
        <v>2978144</v>
      </c>
      <c r="H32" s="31">
        <f t="shared" si="0"/>
        <v>3545675</v>
      </c>
      <c r="I32" s="31">
        <f t="shared" si="0"/>
        <v>8867123</v>
      </c>
      <c r="J32" s="31">
        <f t="shared" si="0"/>
        <v>15390942</v>
      </c>
      <c r="K32" s="31">
        <f t="shared" si="0"/>
        <v>3457592</v>
      </c>
      <c r="L32" s="31">
        <f t="shared" si="0"/>
        <v>-1389838</v>
      </c>
      <c r="M32" s="31">
        <f t="shared" si="0"/>
        <v>3637474</v>
      </c>
      <c r="N32" s="31">
        <f t="shared" si="0"/>
        <v>5705228</v>
      </c>
      <c r="O32" s="31">
        <f t="shared" si="0"/>
        <v>3686828</v>
      </c>
      <c r="P32" s="31">
        <f t="shared" si="0"/>
        <v>28598484</v>
      </c>
      <c r="Q32" s="31">
        <f t="shared" si="0"/>
        <v>6257188</v>
      </c>
      <c r="R32" s="31">
        <f t="shared" si="0"/>
        <v>38542500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59638670</v>
      </c>
      <c r="X32" s="31">
        <f t="shared" si="0"/>
        <v>43487505</v>
      </c>
      <c r="Y32" s="31">
        <f t="shared" si="0"/>
        <v>16151165</v>
      </c>
      <c r="Z32" s="32">
        <f>+IF(X32&lt;&gt;0,+(Y32/X32)*100,0)</f>
        <v>37.139783025032131</v>
      </c>
      <c r="AA32" s="29">
        <f>SUM(AA6:AA31)</f>
        <v>57983338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19712737</v>
      </c>
      <c r="D34" s="20"/>
      <c r="E34" s="21">
        <v>21951015</v>
      </c>
      <c r="F34" s="22">
        <v>22828173</v>
      </c>
      <c r="G34" s="22">
        <v>1241557</v>
      </c>
      <c r="H34" s="22">
        <v>2535137</v>
      </c>
      <c r="I34" s="22">
        <v>3046762</v>
      </c>
      <c r="J34" s="22">
        <v>6823456</v>
      </c>
      <c r="K34" s="22"/>
      <c r="L34" s="22">
        <v>3521831</v>
      </c>
      <c r="M34" s="22">
        <v>1936446</v>
      </c>
      <c r="N34" s="22">
        <v>5458277</v>
      </c>
      <c r="O34" s="22">
        <v>1815280</v>
      </c>
      <c r="P34" s="22"/>
      <c r="Q34" s="22"/>
      <c r="R34" s="22">
        <v>1815280</v>
      </c>
      <c r="S34" s="22"/>
      <c r="T34" s="22"/>
      <c r="U34" s="22"/>
      <c r="V34" s="22"/>
      <c r="W34" s="22">
        <v>14097013</v>
      </c>
      <c r="X34" s="22">
        <v>16682540</v>
      </c>
      <c r="Y34" s="22">
        <v>-2585527</v>
      </c>
      <c r="Z34" s="23">
        <v>-15.498401322580374</v>
      </c>
      <c r="AA34" s="20">
        <v>22828173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642306</v>
      </c>
      <c r="D37" s="20"/>
      <c r="E37" s="21">
        <v>920000</v>
      </c>
      <c r="F37" s="22">
        <v>1715520</v>
      </c>
      <c r="G37" s="22">
        <v>143163</v>
      </c>
      <c r="H37" s="22">
        <v>47016</v>
      </c>
      <c r="I37" s="22">
        <v>33949</v>
      </c>
      <c r="J37" s="22">
        <v>224128</v>
      </c>
      <c r="K37" s="22">
        <v>821</v>
      </c>
      <c r="L37" s="22">
        <v>29187</v>
      </c>
      <c r="M37" s="22">
        <v>27152</v>
      </c>
      <c r="N37" s="22">
        <v>57160</v>
      </c>
      <c r="O37" s="22">
        <v>1557</v>
      </c>
      <c r="P37" s="22">
        <v>15537</v>
      </c>
      <c r="Q37" s="22">
        <v>11821</v>
      </c>
      <c r="R37" s="22">
        <v>28915</v>
      </c>
      <c r="S37" s="22"/>
      <c r="T37" s="22"/>
      <c r="U37" s="22"/>
      <c r="V37" s="22"/>
      <c r="W37" s="22">
        <v>310203</v>
      </c>
      <c r="X37" s="22">
        <v>888883</v>
      </c>
      <c r="Y37" s="22">
        <v>-578680</v>
      </c>
      <c r="Z37" s="23">
        <v>-65.101931300294865</v>
      </c>
      <c r="AA37" s="20">
        <v>1715520</v>
      </c>
    </row>
    <row r="38" spans="1:27" x14ac:dyDescent="0.25">
      <c r="A38" s="19" t="s">
        <v>64</v>
      </c>
      <c r="B38" s="15" t="s">
        <v>32</v>
      </c>
      <c r="C38" s="20">
        <v>35349991</v>
      </c>
      <c r="D38" s="20"/>
      <c r="E38" s="21">
        <v>13596300</v>
      </c>
      <c r="F38" s="22">
        <v>8837498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9007524</v>
      </c>
      <c r="Y38" s="22">
        <v>-9007524</v>
      </c>
      <c r="Z38" s="23">
        <v>-100</v>
      </c>
      <c r="AA38" s="20">
        <v>8837498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6340048</v>
      </c>
      <c r="F39" s="22">
        <v>7481310</v>
      </c>
      <c r="G39" s="22">
        <v>623443</v>
      </c>
      <c r="H39" s="22">
        <v>623443</v>
      </c>
      <c r="I39" s="22"/>
      <c r="J39" s="22">
        <v>1246886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1246886</v>
      </c>
      <c r="X39" s="22">
        <v>5040349</v>
      </c>
      <c r="Y39" s="22">
        <v>-3793463</v>
      </c>
      <c r="Z39" s="23">
        <v>-75.26191142716506</v>
      </c>
      <c r="AA39" s="20">
        <v>7481310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160464</v>
      </c>
      <c r="D41" s="20"/>
      <c r="E41" s="21">
        <v>4015700</v>
      </c>
      <c r="F41" s="22">
        <v>1025700</v>
      </c>
      <c r="G41" s="22"/>
      <c r="H41" s="22"/>
      <c r="I41" s="22">
        <v>620</v>
      </c>
      <c r="J41" s="22">
        <v>620</v>
      </c>
      <c r="K41" s="22">
        <v>1944</v>
      </c>
      <c r="L41" s="22"/>
      <c r="M41" s="22">
        <v>1660</v>
      </c>
      <c r="N41" s="22">
        <v>3604</v>
      </c>
      <c r="O41" s="22">
        <v>379</v>
      </c>
      <c r="P41" s="22"/>
      <c r="Q41" s="22"/>
      <c r="R41" s="22">
        <v>379</v>
      </c>
      <c r="S41" s="22"/>
      <c r="T41" s="22"/>
      <c r="U41" s="22"/>
      <c r="V41" s="22"/>
      <c r="W41" s="22">
        <v>4603</v>
      </c>
      <c r="X41" s="22">
        <v>2264269</v>
      </c>
      <c r="Y41" s="22">
        <v>-2259666</v>
      </c>
      <c r="Z41" s="23">
        <v>-99.796711433138015</v>
      </c>
      <c r="AA41" s="20">
        <v>1025700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1631161</v>
      </c>
      <c r="D44" s="20"/>
      <c r="E44" s="21">
        <v>1541382</v>
      </c>
      <c r="F44" s="22">
        <v>2046652</v>
      </c>
      <c r="G44" s="22">
        <v>49519</v>
      </c>
      <c r="H44" s="22">
        <v>91548</v>
      </c>
      <c r="I44" s="22">
        <v>84204</v>
      </c>
      <c r="J44" s="22">
        <v>225271</v>
      </c>
      <c r="K44" s="22">
        <v>14338</v>
      </c>
      <c r="L44" s="22">
        <v>100803</v>
      </c>
      <c r="M44" s="22">
        <v>125679</v>
      </c>
      <c r="N44" s="22">
        <v>240820</v>
      </c>
      <c r="O44" s="22">
        <v>45159</v>
      </c>
      <c r="P44" s="22"/>
      <c r="Q44" s="22">
        <v>747799</v>
      </c>
      <c r="R44" s="22">
        <v>792958</v>
      </c>
      <c r="S44" s="22"/>
      <c r="T44" s="22"/>
      <c r="U44" s="22"/>
      <c r="V44" s="22"/>
      <c r="W44" s="22">
        <v>1259049</v>
      </c>
      <c r="X44" s="22">
        <v>1282358</v>
      </c>
      <c r="Y44" s="22">
        <v>-23309</v>
      </c>
      <c r="Z44" s="23">
        <v>-1.8176671413131122</v>
      </c>
      <c r="AA44" s="20">
        <v>2046652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57496659</v>
      </c>
      <c r="D47" s="29">
        <f t="shared" ref="D47:Y47" si="1">SUM(D34:D46)</f>
        <v>0</v>
      </c>
      <c r="E47" s="30">
        <f t="shared" si="1"/>
        <v>48364445</v>
      </c>
      <c r="F47" s="31">
        <f t="shared" si="1"/>
        <v>43934853</v>
      </c>
      <c r="G47" s="31">
        <f t="shared" si="1"/>
        <v>2057682</v>
      </c>
      <c r="H47" s="31">
        <f t="shared" si="1"/>
        <v>3297144</v>
      </c>
      <c r="I47" s="31">
        <f t="shared" si="1"/>
        <v>3165535</v>
      </c>
      <c r="J47" s="31">
        <f t="shared" si="1"/>
        <v>8520361</v>
      </c>
      <c r="K47" s="31">
        <f t="shared" si="1"/>
        <v>17103</v>
      </c>
      <c r="L47" s="31">
        <f t="shared" si="1"/>
        <v>3651821</v>
      </c>
      <c r="M47" s="31">
        <f t="shared" si="1"/>
        <v>2090937</v>
      </c>
      <c r="N47" s="31">
        <f t="shared" si="1"/>
        <v>5759861</v>
      </c>
      <c r="O47" s="31">
        <f t="shared" si="1"/>
        <v>1862375</v>
      </c>
      <c r="P47" s="31">
        <f t="shared" si="1"/>
        <v>15537</v>
      </c>
      <c r="Q47" s="31">
        <f t="shared" si="1"/>
        <v>759620</v>
      </c>
      <c r="R47" s="31">
        <f t="shared" si="1"/>
        <v>2637532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16917754</v>
      </c>
      <c r="X47" s="31">
        <f t="shared" si="1"/>
        <v>35165923</v>
      </c>
      <c r="Y47" s="31">
        <f t="shared" si="1"/>
        <v>-18248169</v>
      </c>
      <c r="Z47" s="32">
        <f>+IF(X47&lt;&gt;0,+(Y47/X47)*100,0)</f>
        <v>-51.891625310104892</v>
      </c>
      <c r="AA47" s="29">
        <f>SUM(AA34:AA46)</f>
        <v>43934853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-17994526</v>
      </c>
      <c r="D48" s="39">
        <f t="shared" si="2"/>
        <v>0</v>
      </c>
      <c r="E48" s="40">
        <f t="shared" si="2"/>
        <v>9618893</v>
      </c>
      <c r="F48" s="41">
        <f t="shared" si="2"/>
        <v>14048485</v>
      </c>
      <c r="G48" s="41">
        <f t="shared" si="2"/>
        <v>920462</v>
      </c>
      <c r="H48" s="41">
        <f t="shared" si="2"/>
        <v>248531</v>
      </c>
      <c r="I48" s="41">
        <f t="shared" si="2"/>
        <v>5701588</v>
      </c>
      <c r="J48" s="41">
        <f t="shared" si="2"/>
        <v>6870581</v>
      </c>
      <c r="K48" s="41">
        <f t="shared" si="2"/>
        <v>3440489</v>
      </c>
      <c r="L48" s="41">
        <f t="shared" si="2"/>
        <v>-5041659</v>
      </c>
      <c r="M48" s="41">
        <f t="shared" si="2"/>
        <v>1546537</v>
      </c>
      <c r="N48" s="41">
        <f t="shared" si="2"/>
        <v>-54633</v>
      </c>
      <c r="O48" s="41">
        <f t="shared" si="2"/>
        <v>1824453</v>
      </c>
      <c r="P48" s="41">
        <f t="shared" si="2"/>
        <v>28582947</v>
      </c>
      <c r="Q48" s="41">
        <f t="shared" si="2"/>
        <v>5497568</v>
      </c>
      <c r="R48" s="41">
        <f t="shared" si="2"/>
        <v>35904968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42720916</v>
      </c>
      <c r="X48" s="41">
        <f t="shared" si="2"/>
        <v>8321582</v>
      </c>
      <c r="Y48" s="41">
        <f t="shared" si="2"/>
        <v>34399334</v>
      </c>
      <c r="Z48" s="42">
        <f>+IF(X48&lt;&gt;0,+(Y48/X48)*100,0)</f>
        <v>413.37493279523051</v>
      </c>
      <c r="AA48" s="39">
        <f>+AA32-AA47</f>
        <v>14048485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-17994526</v>
      </c>
      <c r="D51" s="48">
        <f t="shared" si="3"/>
        <v>0</v>
      </c>
      <c r="E51" s="49">
        <f t="shared" si="3"/>
        <v>9618893</v>
      </c>
      <c r="F51" s="50">
        <f t="shared" si="3"/>
        <v>14048485</v>
      </c>
      <c r="G51" s="50">
        <f t="shared" si="3"/>
        <v>920462</v>
      </c>
      <c r="H51" s="50">
        <f t="shared" si="3"/>
        <v>248531</v>
      </c>
      <c r="I51" s="50">
        <f t="shared" si="3"/>
        <v>5701588</v>
      </c>
      <c r="J51" s="50">
        <f t="shared" si="3"/>
        <v>6870581</v>
      </c>
      <c r="K51" s="50">
        <f t="shared" si="3"/>
        <v>3440489</v>
      </c>
      <c r="L51" s="50">
        <f t="shared" si="3"/>
        <v>-5041659</v>
      </c>
      <c r="M51" s="50">
        <f t="shared" si="3"/>
        <v>1546537</v>
      </c>
      <c r="N51" s="50">
        <f t="shared" si="3"/>
        <v>-54633</v>
      </c>
      <c r="O51" s="50">
        <f t="shared" si="3"/>
        <v>1824453</v>
      </c>
      <c r="P51" s="50">
        <f t="shared" si="3"/>
        <v>28582947</v>
      </c>
      <c r="Q51" s="50">
        <f t="shared" si="3"/>
        <v>5497568</v>
      </c>
      <c r="R51" s="50">
        <f t="shared" si="3"/>
        <v>35904968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42720916</v>
      </c>
      <c r="X51" s="50">
        <f t="shared" si="3"/>
        <v>8321582</v>
      </c>
      <c r="Y51" s="50">
        <f t="shared" si="3"/>
        <v>34399334</v>
      </c>
      <c r="Z51" s="51">
        <f>+IF(X51&lt;&gt;0,+(Y51/X51)*100,0)</f>
        <v>413.37493279523051</v>
      </c>
      <c r="AA51" s="48">
        <f>SUM(AA48:AA50)</f>
        <v>14048485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-17994526</v>
      </c>
      <c r="D53" s="54">
        <f>+D51-D52</f>
        <v>0</v>
      </c>
      <c r="E53" s="55">
        <f t="shared" si="4"/>
        <v>9618893</v>
      </c>
      <c r="F53" s="56">
        <f t="shared" si="4"/>
        <v>14048485</v>
      </c>
      <c r="G53" s="56">
        <f t="shared" si="4"/>
        <v>920462</v>
      </c>
      <c r="H53" s="56">
        <f t="shared" si="4"/>
        <v>248531</v>
      </c>
      <c r="I53" s="56">
        <f t="shared" si="4"/>
        <v>5701588</v>
      </c>
      <c r="J53" s="56">
        <f t="shared" si="4"/>
        <v>6870581</v>
      </c>
      <c r="K53" s="56">
        <f t="shared" si="4"/>
        <v>3440489</v>
      </c>
      <c r="L53" s="56">
        <f t="shared" si="4"/>
        <v>-5041659</v>
      </c>
      <c r="M53" s="56">
        <f t="shared" si="4"/>
        <v>1546537</v>
      </c>
      <c r="N53" s="56">
        <f t="shared" si="4"/>
        <v>-54633</v>
      </c>
      <c r="O53" s="56">
        <f t="shared" si="4"/>
        <v>1824453</v>
      </c>
      <c r="P53" s="56">
        <f t="shared" si="4"/>
        <v>28582947</v>
      </c>
      <c r="Q53" s="56">
        <f t="shared" si="4"/>
        <v>5497568</v>
      </c>
      <c r="R53" s="56">
        <f t="shared" si="4"/>
        <v>35904968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42720916</v>
      </c>
      <c r="X53" s="56">
        <f t="shared" si="4"/>
        <v>8321582</v>
      </c>
      <c r="Y53" s="56">
        <f t="shared" si="4"/>
        <v>34399334</v>
      </c>
      <c r="Z53" s="57">
        <f>+IF(X53&lt;&gt;0,+(Y53/X53)*100,0)</f>
        <v>413.37493279523051</v>
      </c>
      <c r="AA53" s="54">
        <f>+AA51-AA52</f>
        <v>14048485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-17994526</v>
      </c>
      <c r="D56" s="48">
        <f>SUM(D53:D55)</f>
        <v>0</v>
      </c>
      <c r="E56" s="49">
        <f t="shared" si="5"/>
        <v>9618893</v>
      </c>
      <c r="F56" s="50">
        <f t="shared" si="5"/>
        <v>14048485</v>
      </c>
      <c r="G56" s="50">
        <f t="shared" si="5"/>
        <v>920462</v>
      </c>
      <c r="H56" s="50">
        <f t="shared" si="5"/>
        <v>248531</v>
      </c>
      <c r="I56" s="50">
        <f t="shared" si="5"/>
        <v>5701588</v>
      </c>
      <c r="J56" s="50">
        <f t="shared" si="5"/>
        <v>6870581</v>
      </c>
      <c r="K56" s="50">
        <f t="shared" si="5"/>
        <v>3440489</v>
      </c>
      <c r="L56" s="50">
        <f t="shared" si="5"/>
        <v>-5041659</v>
      </c>
      <c r="M56" s="50">
        <f t="shared" si="5"/>
        <v>1546537</v>
      </c>
      <c r="N56" s="50">
        <f t="shared" si="5"/>
        <v>-54633</v>
      </c>
      <c r="O56" s="50">
        <f t="shared" si="5"/>
        <v>1824453</v>
      </c>
      <c r="P56" s="50">
        <f t="shared" si="5"/>
        <v>28582947</v>
      </c>
      <c r="Q56" s="50">
        <f t="shared" si="5"/>
        <v>5497568</v>
      </c>
      <c r="R56" s="50">
        <f t="shared" si="5"/>
        <v>35904968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42720916</v>
      </c>
      <c r="X56" s="50">
        <f t="shared" si="5"/>
        <v>8321582</v>
      </c>
      <c r="Y56" s="50">
        <f t="shared" si="5"/>
        <v>34399334</v>
      </c>
      <c r="Z56" s="51">
        <f>+IF(X56&lt;&gt;0,+(Y56/X56)*100,0)</f>
        <v>413.37493279523051</v>
      </c>
      <c r="AA56" s="48">
        <f>SUM(AA53:AA55)</f>
        <v>14048485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-17994526</v>
      </c>
      <c r="D59" s="65">
        <f>SUM(D56:D58)</f>
        <v>0</v>
      </c>
      <c r="E59" s="66">
        <f t="shared" si="6"/>
        <v>9618893</v>
      </c>
      <c r="F59" s="67">
        <f t="shared" si="6"/>
        <v>14048485</v>
      </c>
      <c r="G59" s="67">
        <f t="shared" si="6"/>
        <v>920462</v>
      </c>
      <c r="H59" s="67">
        <f t="shared" si="6"/>
        <v>248531</v>
      </c>
      <c r="I59" s="67">
        <f t="shared" si="6"/>
        <v>5701588</v>
      </c>
      <c r="J59" s="67">
        <f t="shared" si="6"/>
        <v>6870581</v>
      </c>
      <c r="K59" s="67">
        <f t="shared" si="6"/>
        <v>3440489</v>
      </c>
      <c r="L59" s="67">
        <f t="shared" si="6"/>
        <v>-5041659</v>
      </c>
      <c r="M59" s="67">
        <f t="shared" si="6"/>
        <v>1546537</v>
      </c>
      <c r="N59" s="67">
        <f t="shared" si="6"/>
        <v>-54633</v>
      </c>
      <c r="O59" s="67">
        <f t="shared" si="6"/>
        <v>1824453</v>
      </c>
      <c r="P59" s="67">
        <f t="shared" si="6"/>
        <v>28582947</v>
      </c>
      <c r="Q59" s="67">
        <f t="shared" si="6"/>
        <v>5497568</v>
      </c>
      <c r="R59" s="67">
        <f t="shared" si="6"/>
        <v>35904968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42720916</v>
      </c>
      <c r="X59" s="67">
        <f t="shared" si="6"/>
        <v>8321582</v>
      </c>
      <c r="Y59" s="67">
        <f t="shared" si="6"/>
        <v>34399334</v>
      </c>
      <c r="Z59" s="68">
        <f>+IF(X59&lt;&gt;0,+(Y59/X59)*100,0)</f>
        <v>413.37493279523051</v>
      </c>
      <c r="AA59" s="65">
        <f>SUM(AA56:AA58)</f>
        <v>14048485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25047228</v>
      </c>
      <c r="D8" s="20"/>
      <c r="E8" s="21">
        <v>25270000</v>
      </c>
      <c r="F8" s="22">
        <v>25270000</v>
      </c>
      <c r="G8" s="22">
        <v>2182290</v>
      </c>
      <c r="H8" s="22">
        <v>2412522</v>
      </c>
      <c r="I8" s="22">
        <v>2202588</v>
      </c>
      <c r="J8" s="22">
        <v>6797400</v>
      </c>
      <c r="K8" s="22">
        <v>2213363</v>
      </c>
      <c r="L8" s="22">
        <v>2223170</v>
      </c>
      <c r="M8" s="22">
        <v>2211951</v>
      </c>
      <c r="N8" s="22">
        <v>6648484</v>
      </c>
      <c r="O8" s="22">
        <v>2220790</v>
      </c>
      <c r="P8" s="22">
        <v>2298903</v>
      </c>
      <c r="Q8" s="22">
        <v>2213748</v>
      </c>
      <c r="R8" s="22">
        <v>6733441</v>
      </c>
      <c r="S8" s="22"/>
      <c r="T8" s="22"/>
      <c r="U8" s="22"/>
      <c r="V8" s="22"/>
      <c r="W8" s="22">
        <v>20179325</v>
      </c>
      <c r="X8" s="22">
        <v>18952497</v>
      </c>
      <c r="Y8" s="22">
        <v>1226828</v>
      </c>
      <c r="Z8" s="23">
        <v>6.47317342933757</v>
      </c>
      <c r="AA8" s="20">
        <v>25270000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25047228</v>
      </c>
      <c r="D32" s="29">
        <f t="shared" ref="D32:Y32" si="0">SUM(D6:D31)</f>
        <v>0</v>
      </c>
      <c r="E32" s="30">
        <f t="shared" si="0"/>
        <v>25270000</v>
      </c>
      <c r="F32" s="31">
        <f t="shared" si="0"/>
        <v>25270000</v>
      </c>
      <c r="G32" s="31">
        <f t="shared" si="0"/>
        <v>2182290</v>
      </c>
      <c r="H32" s="31">
        <f t="shared" si="0"/>
        <v>2412522</v>
      </c>
      <c r="I32" s="31">
        <f t="shared" si="0"/>
        <v>2202588</v>
      </c>
      <c r="J32" s="31">
        <f t="shared" si="0"/>
        <v>6797400</v>
      </c>
      <c r="K32" s="31">
        <f t="shared" si="0"/>
        <v>2213363</v>
      </c>
      <c r="L32" s="31">
        <f t="shared" si="0"/>
        <v>2223170</v>
      </c>
      <c r="M32" s="31">
        <f t="shared" si="0"/>
        <v>2211951</v>
      </c>
      <c r="N32" s="31">
        <f t="shared" si="0"/>
        <v>6648484</v>
      </c>
      <c r="O32" s="31">
        <f t="shared" si="0"/>
        <v>2220790</v>
      </c>
      <c r="P32" s="31">
        <f t="shared" si="0"/>
        <v>2298903</v>
      </c>
      <c r="Q32" s="31">
        <f t="shared" si="0"/>
        <v>2213748</v>
      </c>
      <c r="R32" s="31">
        <f t="shared" si="0"/>
        <v>6733441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20179325</v>
      </c>
      <c r="X32" s="31">
        <f t="shared" si="0"/>
        <v>18952497</v>
      </c>
      <c r="Y32" s="31">
        <f t="shared" si="0"/>
        <v>1226828</v>
      </c>
      <c r="Z32" s="32">
        <f>+IF(X32&lt;&gt;0,+(Y32/X32)*100,0)</f>
        <v>6.47317342933757</v>
      </c>
      <c r="AA32" s="29">
        <f>SUM(AA6:AA31)</f>
        <v>25270000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2431072</v>
      </c>
      <c r="D34" s="20"/>
      <c r="E34" s="21">
        <v>4962789</v>
      </c>
      <c r="F34" s="22">
        <v>4962789</v>
      </c>
      <c r="G34" s="22"/>
      <c r="H34" s="22"/>
      <c r="I34" s="22"/>
      <c r="J34" s="22"/>
      <c r="K34" s="22"/>
      <c r="L34" s="22"/>
      <c r="M34" s="22"/>
      <c r="N34" s="22"/>
      <c r="O34" s="22"/>
      <c r="P34" s="22">
        <v>3119607</v>
      </c>
      <c r="Q34" s="22">
        <v>595647</v>
      </c>
      <c r="R34" s="22">
        <v>3715254</v>
      </c>
      <c r="S34" s="22"/>
      <c r="T34" s="22"/>
      <c r="U34" s="22"/>
      <c r="V34" s="22"/>
      <c r="W34" s="22">
        <v>3715254</v>
      </c>
      <c r="X34" s="22">
        <v>3722103</v>
      </c>
      <c r="Y34" s="22">
        <v>-6849</v>
      </c>
      <c r="Z34" s="23">
        <v>-0.18400887885155248</v>
      </c>
      <c r="AA34" s="20">
        <v>4962789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7605</v>
      </c>
      <c r="D37" s="20"/>
      <c r="E37" s="21">
        <v>157950</v>
      </c>
      <c r="F37" s="22">
        <v>157950</v>
      </c>
      <c r="G37" s="22"/>
      <c r="H37" s="22"/>
      <c r="I37" s="22"/>
      <c r="J37" s="22"/>
      <c r="K37" s="22"/>
      <c r="L37" s="22"/>
      <c r="M37" s="22"/>
      <c r="N37" s="22"/>
      <c r="O37" s="22"/>
      <c r="P37" s="22">
        <v>71251</v>
      </c>
      <c r="Q37" s="22"/>
      <c r="R37" s="22">
        <v>71251</v>
      </c>
      <c r="S37" s="22"/>
      <c r="T37" s="22"/>
      <c r="U37" s="22"/>
      <c r="V37" s="22"/>
      <c r="W37" s="22">
        <v>71251</v>
      </c>
      <c r="X37" s="22">
        <v>118467</v>
      </c>
      <c r="Y37" s="22">
        <v>-47216</v>
      </c>
      <c r="Z37" s="23">
        <v>-39.85582482885529</v>
      </c>
      <c r="AA37" s="20">
        <v>157950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7766714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4286933</v>
      </c>
      <c r="D41" s="20"/>
      <c r="E41" s="21">
        <v>3316950</v>
      </c>
      <c r="F41" s="22">
        <v>3316950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2487717</v>
      </c>
      <c r="Y41" s="22">
        <v>-2487717</v>
      </c>
      <c r="Z41" s="23">
        <v>-100</v>
      </c>
      <c r="AA41" s="20">
        <v>3316950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10530</v>
      </c>
      <c r="F44" s="22">
        <v>10530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7902</v>
      </c>
      <c r="Y44" s="22">
        <v>-7902</v>
      </c>
      <c r="Z44" s="23">
        <v>-100</v>
      </c>
      <c r="AA44" s="20">
        <v>10530</v>
      </c>
    </row>
    <row r="45" spans="1:27" x14ac:dyDescent="0.25">
      <c r="A45" s="19" t="s">
        <v>70</v>
      </c>
      <c r="B45" s="15" t="s">
        <v>32</v>
      </c>
      <c r="C45" s="20">
        <v>106895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14599219</v>
      </c>
      <c r="D47" s="29">
        <f t="shared" ref="D47:Y47" si="1">SUM(D34:D46)</f>
        <v>0</v>
      </c>
      <c r="E47" s="30">
        <f t="shared" si="1"/>
        <v>8448219</v>
      </c>
      <c r="F47" s="31">
        <f t="shared" si="1"/>
        <v>8448219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3190858</v>
      </c>
      <c r="Q47" s="31">
        <f t="shared" si="1"/>
        <v>595647</v>
      </c>
      <c r="R47" s="31">
        <f t="shared" si="1"/>
        <v>3786505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3786505</v>
      </c>
      <c r="X47" s="31">
        <f t="shared" si="1"/>
        <v>6336189</v>
      </c>
      <c r="Y47" s="31">
        <f t="shared" si="1"/>
        <v>-2549684</v>
      </c>
      <c r="Z47" s="32">
        <f>+IF(X47&lt;&gt;0,+(Y47/X47)*100,0)</f>
        <v>-40.240024405837644</v>
      </c>
      <c r="AA47" s="29">
        <f>SUM(AA34:AA46)</f>
        <v>8448219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10448009</v>
      </c>
      <c r="D48" s="39">
        <f t="shared" si="2"/>
        <v>0</v>
      </c>
      <c r="E48" s="40">
        <f t="shared" si="2"/>
        <v>16821781</v>
      </c>
      <c r="F48" s="41">
        <f t="shared" si="2"/>
        <v>16821781</v>
      </c>
      <c r="G48" s="41">
        <f t="shared" si="2"/>
        <v>2182290</v>
      </c>
      <c r="H48" s="41">
        <f t="shared" si="2"/>
        <v>2412522</v>
      </c>
      <c r="I48" s="41">
        <f t="shared" si="2"/>
        <v>2202588</v>
      </c>
      <c r="J48" s="41">
        <f t="shared" si="2"/>
        <v>6797400</v>
      </c>
      <c r="K48" s="41">
        <f t="shared" si="2"/>
        <v>2213363</v>
      </c>
      <c r="L48" s="41">
        <f t="shared" si="2"/>
        <v>2223170</v>
      </c>
      <c r="M48" s="41">
        <f t="shared" si="2"/>
        <v>2211951</v>
      </c>
      <c r="N48" s="41">
        <f t="shared" si="2"/>
        <v>6648484</v>
      </c>
      <c r="O48" s="41">
        <f t="shared" si="2"/>
        <v>2220790</v>
      </c>
      <c r="P48" s="41">
        <f t="shared" si="2"/>
        <v>-891955</v>
      </c>
      <c r="Q48" s="41">
        <f t="shared" si="2"/>
        <v>1618101</v>
      </c>
      <c r="R48" s="41">
        <f t="shared" si="2"/>
        <v>2946936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16392820</v>
      </c>
      <c r="X48" s="41">
        <f t="shared" si="2"/>
        <v>12616308</v>
      </c>
      <c r="Y48" s="41">
        <f t="shared" si="2"/>
        <v>3776512</v>
      </c>
      <c r="Z48" s="42">
        <f>+IF(X48&lt;&gt;0,+(Y48/X48)*100,0)</f>
        <v>29.933574861996075</v>
      </c>
      <c r="AA48" s="39">
        <f>+AA32-AA47</f>
        <v>16821781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10448009</v>
      </c>
      <c r="D51" s="48">
        <f t="shared" si="3"/>
        <v>0</v>
      </c>
      <c r="E51" s="49">
        <f t="shared" si="3"/>
        <v>16821781</v>
      </c>
      <c r="F51" s="50">
        <f t="shared" si="3"/>
        <v>16821781</v>
      </c>
      <c r="G51" s="50">
        <f t="shared" si="3"/>
        <v>2182290</v>
      </c>
      <c r="H51" s="50">
        <f t="shared" si="3"/>
        <v>2412522</v>
      </c>
      <c r="I51" s="50">
        <f t="shared" si="3"/>
        <v>2202588</v>
      </c>
      <c r="J51" s="50">
        <f t="shared" si="3"/>
        <v>6797400</v>
      </c>
      <c r="K51" s="50">
        <f t="shared" si="3"/>
        <v>2213363</v>
      </c>
      <c r="L51" s="50">
        <f t="shared" si="3"/>
        <v>2223170</v>
      </c>
      <c r="M51" s="50">
        <f t="shared" si="3"/>
        <v>2211951</v>
      </c>
      <c r="N51" s="50">
        <f t="shared" si="3"/>
        <v>6648484</v>
      </c>
      <c r="O51" s="50">
        <f t="shared" si="3"/>
        <v>2220790</v>
      </c>
      <c r="P51" s="50">
        <f t="shared" si="3"/>
        <v>-891955</v>
      </c>
      <c r="Q51" s="50">
        <f t="shared" si="3"/>
        <v>1618101</v>
      </c>
      <c r="R51" s="50">
        <f t="shared" si="3"/>
        <v>2946936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16392820</v>
      </c>
      <c r="X51" s="50">
        <f t="shared" si="3"/>
        <v>12616308</v>
      </c>
      <c r="Y51" s="50">
        <f t="shared" si="3"/>
        <v>3776512</v>
      </c>
      <c r="Z51" s="51">
        <f>+IF(X51&lt;&gt;0,+(Y51/X51)*100,0)</f>
        <v>29.933574861996075</v>
      </c>
      <c r="AA51" s="48">
        <f>SUM(AA48:AA50)</f>
        <v>16821781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10448009</v>
      </c>
      <c r="D53" s="54">
        <f>+D51-D52</f>
        <v>0</v>
      </c>
      <c r="E53" s="55">
        <f t="shared" si="4"/>
        <v>16821781</v>
      </c>
      <c r="F53" s="56">
        <f t="shared" si="4"/>
        <v>16821781</v>
      </c>
      <c r="G53" s="56">
        <f t="shared" si="4"/>
        <v>2182290</v>
      </c>
      <c r="H53" s="56">
        <f t="shared" si="4"/>
        <v>2412522</v>
      </c>
      <c r="I53" s="56">
        <f t="shared" si="4"/>
        <v>2202588</v>
      </c>
      <c r="J53" s="56">
        <f t="shared" si="4"/>
        <v>6797400</v>
      </c>
      <c r="K53" s="56">
        <f t="shared" si="4"/>
        <v>2213363</v>
      </c>
      <c r="L53" s="56">
        <f t="shared" si="4"/>
        <v>2223170</v>
      </c>
      <c r="M53" s="56">
        <f t="shared" si="4"/>
        <v>2211951</v>
      </c>
      <c r="N53" s="56">
        <f t="shared" si="4"/>
        <v>6648484</v>
      </c>
      <c r="O53" s="56">
        <f t="shared" si="4"/>
        <v>2220790</v>
      </c>
      <c r="P53" s="56">
        <f t="shared" si="4"/>
        <v>-891955</v>
      </c>
      <c r="Q53" s="56">
        <f t="shared" si="4"/>
        <v>1618101</v>
      </c>
      <c r="R53" s="56">
        <f t="shared" si="4"/>
        <v>2946936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16392820</v>
      </c>
      <c r="X53" s="56">
        <f t="shared" si="4"/>
        <v>12616308</v>
      </c>
      <c r="Y53" s="56">
        <f t="shared" si="4"/>
        <v>3776512</v>
      </c>
      <c r="Z53" s="57">
        <f>+IF(X53&lt;&gt;0,+(Y53/X53)*100,0)</f>
        <v>29.933574861996075</v>
      </c>
      <c r="AA53" s="54">
        <f>+AA51-AA52</f>
        <v>16821781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10448009</v>
      </c>
      <c r="D56" s="48">
        <f>SUM(D53:D55)</f>
        <v>0</v>
      </c>
      <c r="E56" s="49">
        <f t="shared" si="5"/>
        <v>16821781</v>
      </c>
      <c r="F56" s="50">
        <f t="shared" si="5"/>
        <v>16821781</v>
      </c>
      <c r="G56" s="50">
        <f t="shared" si="5"/>
        <v>2182290</v>
      </c>
      <c r="H56" s="50">
        <f t="shared" si="5"/>
        <v>2412522</v>
      </c>
      <c r="I56" s="50">
        <f t="shared" si="5"/>
        <v>2202588</v>
      </c>
      <c r="J56" s="50">
        <f t="shared" si="5"/>
        <v>6797400</v>
      </c>
      <c r="K56" s="50">
        <f t="shared" si="5"/>
        <v>2213363</v>
      </c>
      <c r="L56" s="50">
        <f t="shared" si="5"/>
        <v>2223170</v>
      </c>
      <c r="M56" s="50">
        <f t="shared" si="5"/>
        <v>2211951</v>
      </c>
      <c r="N56" s="50">
        <f t="shared" si="5"/>
        <v>6648484</v>
      </c>
      <c r="O56" s="50">
        <f t="shared" si="5"/>
        <v>2220790</v>
      </c>
      <c r="P56" s="50">
        <f t="shared" si="5"/>
        <v>-891955</v>
      </c>
      <c r="Q56" s="50">
        <f t="shared" si="5"/>
        <v>1618101</v>
      </c>
      <c r="R56" s="50">
        <f t="shared" si="5"/>
        <v>2946936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16392820</v>
      </c>
      <c r="X56" s="50">
        <f t="shared" si="5"/>
        <v>12616308</v>
      </c>
      <c r="Y56" s="50">
        <f t="shared" si="5"/>
        <v>3776512</v>
      </c>
      <c r="Z56" s="51">
        <f>+IF(X56&lt;&gt;0,+(Y56/X56)*100,0)</f>
        <v>29.933574861996075</v>
      </c>
      <c r="AA56" s="48">
        <f>SUM(AA53:AA55)</f>
        <v>16821781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10448009</v>
      </c>
      <c r="D59" s="65">
        <f>SUM(D56:D58)</f>
        <v>0</v>
      </c>
      <c r="E59" s="66">
        <f t="shared" si="6"/>
        <v>16821781</v>
      </c>
      <c r="F59" s="67">
        <f t="shared" si="6"/>
        <v>16821781</v>
      </c>
      <c r="G59" s="67">
        <f t="shared" si="6"/>
        <v>2182290</v>
      </c>
      <c r="H59" s="67">
        <f t="shared" si="6"/>
        <v>2412522</v>
      </c>
      <c r="I59" s="67">
        <f t="shared" si="6"/>
        <v>2202588</v>
      </c>
      <c r="J59" s="67">
        <f t="shared" si="6"/>
        <v>6797400</v>
      </c>
      <c r="K59" s="67">
        <f t="shared" si="6"/>
        <v>2213363</v>
      </c>
      <c r="L59" s="67">
        <f t="shared" si="6"/>
        <v>2223170</v>
      </c>
      <c r="M59" s="67">
        <f t="shared" si="6"/>
        <v>2211951</v>
      </c>
      <c r="N59" s="67">
        <f t="shared" si="6"/>
        <v>6648484</v>
      </c>
      <c r="O59" s="67">
        <f t="shared" si="6"/>
        <v>2220790</v>
      </c>
      <c r="P59" s="67">
        <f t="shared" si="6"/>
        <v>-891955</v>
      </c>
      <c r="Q59" s="67">
        <f t="shared" si="6"/>
        <v>1618101</v>
      </c>
      <c r="R59" s="67">
        <f t="shared" si="6"/>
        <v>2946936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16392820</v>
      </c>
      <c r="X59" s="67">
        <f t="shared" si="6"/>
        <v>12616308</v>
      </c>
      <c r="Y59" s="67">
        <f t="shared" si="6"/>
        <v>3776512</v>
      </c>
      <c r="Z59" s="68">
        <f>+IF(X59&lt;&gt;0,+(Y59/X59)*100,0)</f>
        <v>29.933574861996075</v>
      </c>
      <c r="AA59" s="65">
        <f>SUM(AA56:AA58)</f>
        <v>16821781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>
        <v>9</v>
      </c>
      <c r="H7" s="22">
        <v>132</v>
      </c>
      <c r="I7" s="22">
        <v>7</v>
      </c>
      <c r="J7" s="22">
        <v>148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148</v>
      </c>
      <c r="X7" s="22"/>
      <c r="Y7" s="22">
        <v>148</v>
      </c>
      <c r="Z7" s="23"/>
      <c r="AA7" s="20"/>
    </row>
    <row r="8" spans="1:27" x14ac:dyDescent="0.25">
      <c r="A8" s="19" t="s">
        <v>36</v>
      </c>
      <c r="B8" s="15" t="s">
        <v>32</v>
      </c>
      <c r="C8" s="20">
        <v>146194817</v>
      </c>
      <c r="D8" s="20"/>
      <c r="E8" s="21">
        <v>172527305</v>
      </c>
      <c r="F8" s="22">
        <v>172527305</v>
      </c>
      <c r="G8" s="22">
        <v>12297941</v>
      </c>
      <c r="H8" s="22">
        <v>11387947</v>
      </c>
      <c r="I8" s="22">
        <v>12697401</v>
      </c>
      <c r="J8" s="22">
        <v>36383289</v>
      </c>
      <c r="K8" s="22">
        <v>13302321</v>
      </c>
      <c r="L8" s="22">
        <v>14166530</v>
      </c>
      <c r="M8" s="22">
        <v>12493575</v>
      </c>
      <c r="N8" s="22">
        <v>39962426</v>
      </c>
      <c r="O8" s="22">
        <v>12839409</v>
      </c>
      <c r="P8" s="22">
        <v>11543814</v>
      </c>
      <c r="Q8" s="22">
        <v>8110084</v>
      </c>
      <c r="R8" s="22">
        <v>32493307</v>
      </c>
      <c r="S8" s="22"/>
      <c r="T8" s="22"/>
      <c r="U8" s="22"/>
      <c r="V8" s="22"/>
      <c r="W8" s="22">
        <v>108839022</v>
      </c>
      <c r="X8" s="22">
        <v>129395484</v>
      </c>
      <c r="Y8" s="22">
        <v>-20556462</v>
      </c>
      <c r="Z8" s="23">
        <v>-15.886537431244511</v>
      </c>
      <c r="AA8" s="20">
        <v>172527305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27404800</v>
      </c>
      <c r="F13" s="22">
        <v>27404800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20553597</v>
      </c>
      <c r="Y13" s="22">
        <v>-20553597</v>
      </c>
      <c r="Z13" s="23">
        <v>-100</v>
      </c>
      <c r="AA13" s="20">
        <v>27404800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146194817</v>
      </c>
      <c r="D32" s="29">
        <f t="shared" ref="D32:Y32" si="0">SUM(D6:D31)</f>
        <v>0</v>
      </c>
      <c r="E32" s="30">
        <f t="shared" si="0"/>
        <v>199932105</v>
      </c>
      <c r="F32" s="31">
        <f t="shared" si="0"/>
        <v>199932105</v>
      </c>
      <c r="G32" s="31">
        <f t="shared" si="0"/>
        <v>12297950</v>
      </c>
      <c r="H32" s="31">
        <f t="shared" si="0"/>
        <v>11388079</v>
      </c>
      <c r="I32" s="31">
        <f t="shared" si="0"/>
        <v>12697408</v>
      </c>
      <c r="J32" s="31">
        <f t="shared" si="0"/>
        <v>36383437</v>
      </c>
      <c r="K32" s="31">
        <f t="shared" si="0"/>
        <v>13302321</v>
      </c>
      <c r="L32" s="31">
        <f t="shared" si="0"/>
        <v>14166530</v>
      </c>
      <c r="M32" s="31">
        <f t="shared" si="0"/>
        <v>12493575</v>
      </c>
      <c r="N32" s="31">
        <f t="shared" si="0"/>
        <v>39962426</v>
      </c>
      <c r="O32" s="31">
        <f t="shared" si="0"/>
        <v>12839409</v>
      </c>
      <c r="P32" s="31">
        <f t="shared" si="0"/>
        <v>11543814</v>
      </c>
      <c r="Q32" s="31">
        <f t="shared" si="0"/>
        <v>8110084</v>
      </c>
      <c r="R32" s="31">
        <f t="shared" si="0"/>
        <v>32493307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108839170</v>
      </c>
      <c r="X32" s="31">
        <f t="shared" si="0"/>
        <v>149949081</v>
      </c>
      <c r="Y32" s="31">
        <f t="shared" si="0"/>
        <v>-41109911</v>
      </c>
      <c r="Z32" s="32">
        <f>+IF(X32&lt;&gt;0,+(Y32/X32)*100,0)</f>
        <v>-27.415913939479232</v>
      </c>
      <c r="AA32" s="29">
        <f>SUM(AA6:AA31)</f>
        <v>199932105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75677756</v>
      </c>
      <c r="D34" s="20"/>
      <c r="E34" s="21">
        <v>78958179</v>
      </c>
      <c r="F34" s="22">
        <v>78958179</v>
      </c>
      <c r="G34" s="22">
        <v>6419518</v>
      </c>
      <c r="H34" s="22"/>
      <c r="I34" s="22">
        <v>12393745</v>
      </c>
      <c r="J34" s="22">
        <v>18813263</v>
      </c>
      <c r="K34" s="22">
        <v>-6043583</v>
      </c>
      <c r="L34" s="22"/>
      <c r="M34" s="22">
        <v>23098778</v>
      </c>
      <c r="N34" s="22">
        <v>17055195</v>
      </c>
      <c r="O34" s="22">
        <v>6464510</v>
      </c>
      <c r="P34" s="22"/>
      <c r="Q34" s="22">
        <v>11580777</v>
      </c>
      <c r="R34" s="22">
        <v>18045287</v>
      </c>
      <c r="S34" s="22"/>
      <c r="T34" s="22"/>
      <c r="U34" s="22"/>
      <c r="V34" s="22"/>
      <c r="W34" s="22">
        <v>53913745</v>
      </c>
      <c r="X34" s="22">
        <v>59218614</v>
      </c>
      <c r="Y34" s="22">
        <v>-5304869</v>
      </c>
      <c r="Z34" s="23">
        <v>-8.9581107048537145</v>
      </c>
      <c r="AA34" s="20">
        <v>78958179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3099263</v>
      </c>
      <c r="D37" s="20"/>
      <c r="E37" s="21">
        <v>4107410</v>
      </c>
      <c r="F37" s="22">
        <v>4207410</v>
      </c>
      <c r="G37" s="22">
        <v>14589</v>
      </c>
      <c r="H37" s="22">
        <v>206953</v>
      </c>
      <c r="I37" s="22">
        <v>507430</v>
      </c>
      <c r="J37" s="22">
        <v>728972</v>
      </c>
      <c r="K37" s="22">
        <v>95075</v>
      </c>
      <c r="L37" s="22">
        <v>177895</v>
      </c>
      <c r="M37" s="22">
        <v>55665</v>
      </c>
      <c r="N37" s="22">
        <v>328635</v>
      </c>
      <c r="O37" s="22">
        <v>103922</v>
      </c>
      <c r="P37" s="22">
        <v>548469</v>
      </c>
      <c r="Q37" s="22">
        <v>753174</v>
      </c>
      <c r="R37" s="22">
        <v>1405565</v>
      </c>
      <c r="S37" s="22"/>
      <c r="T37" s="22"/>
      <c r="U37" s="22"/>
      <c r="V37" s="22"/>
      <c r="W37" s="22">
        <v>2463172</v>
      </c>
      <c r="X37" s="22">
        <v>2944849</v>
      </c>
      <c r="Y37" s="22">
        <v>-481677</v>
      </c>
      <c r="Z37" s="23">
        <v>-16.356594175117298</v>
      </c>
      <c r="AA37" s="20">
        <v>4207410</v>
      </c>
    </row>
    <row r="38" spans="1:27" x14ac:dyDescent="0.25">
      <c r="A38" s="19" t="s">
        <v>64</v>
      </c>
      <c r="B38" s="15" t="s">
        <v>32</v>
      </c>
      <c r="C38" s="20">
        <v>71453798</v>
      </c>
      <c r="D38" s="20"/>
      <c r="E38" s="21">
        <v>14428138</v>
      </c>
      <c r="F38" s="22">
        <v>14428138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10821105</v>
      </c>
      <c r="Y38" s="22">
        <v>-10821105</v>
      </c>
      <c r="Z38" s="23">
        <v>-100</v>
      </c>
      <c r="AA38" s="20">
        <v>14428138</v>
      </c>
    </row>
    <row r="39" spans="1:27" x14ac:dyDescent="0.25">
      <c r="A39" s="19" t="s">
        <v>65</v>
      </c>
      <c r="B39" s="15" t="s">
        <v>32</v>
      </c>
      <c r="C39" s="20">
        <v>620981</v>
      </c>
      <c r="D39" s="20"/>
      <c r="E39" s="21"/>
      <c r="F39" s="22"/>
      <c r="G39" s="22">
        <v>52741</v>
      </c>
      <c r="H39" s="22">
        <v>52741</v>
      </c>
      <c r="I39" s="22">
        <v>51039</v>
      </c>
      <c r="J39" s="22">
        <v>156521</v>
      </c>
      <c r="K39" s="22">
        <v>52741</v>
      </c>
      <c r="L39" s="22">
        <v>51039</v>
      </c>
      <c r="M39" s="22">
        <v>52741</v>
      </c>
      <c r="N39" s="22">
        <v>156521</v>
      </c>
      <c r="O39" s="22">
        <v>52741</v>
      </c>
      <c r="P39" s="22">
        <v>49338</v>
      </c>
      <c r="Q39" s="22">
        <v>52741</v>
      </c>
      <c r="R39" s="22">
        <v>154820</v>
      </c>
      <c r="S39" s="22"/>
      <c r="T39" s="22"/>
      <c r="U39" s="22"/>
      <c r="V39" s="22"/>
      <c r="W39" s="22">
        <v>467862</v>
      </c>
      <c r="X39" s="22"/>
      <c r="Y39" s="22">
        <v>467862</v>
      </c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44863223</v>
      </c>
      <c r="D41" s="20"/>
      <c r="E41" s="21">
        <v>42261068</v>
      </c>
      <c r="F41" s="22">
        <v>46661533</v>
      </c>
      <c r="G41" s="22"/>
      <c r="H41" s="22">
        <v>3899917</v>
      </c>
      <c r="I41" s="22">
        <v>3831404</v>
      </c>
      <c r="J41" s="22">
        <v>7731321</v>
      </c>
      <c r="K41" s="22">
        <v>3457038</v>
      </c>
      <c r="L41" s="22">
        <v>3400680</v>
      </c>
      <c r="M41" s="22">
        <v>5907171</v>
      </c>
      <c r="N41" s="22">
        <v>12764889</v>
      </c>
      <c r="O41" s="22">
        <v>2338602</v>
      </c>
      <c r="P41" s="22">
        <v>6312784</v>
      </c>
      <c r="Q41" s="22">
        <v>842908</v>
      </c>
      <c r="R41" s="22">
        <v>9494294</v>
      </c>
      <c r="S41" s="22"/>
      <c r="T41" s="22"/>
      <c r="U41" s="22"/>
      <c r="V41" s="22"/>
      <c r="W41" s="22">
        <v>29990504</v>
      </c>
      <c r="X41" s="22">
        <v>32903413</v>
      </c>
      <c r="Y41" s="22">
        <v>-2912909</v>
      </c>
      <c r="Z41" s="23">
        <v>-8.8529083593850899</v>
      </c>
      <c r="AA41" s="20">
        <v>46661533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2071187</v>
      </c>
      <c r="D44" s="20"/>
      <c r="E44" s="21">
        <v>5616209</v>
      </c>
      <c r="F44" s="22">
        <v>5116209</v>
      </c>
      <c r="G44" s="22">
        <v>56731</v>
      </c>
      <c r="H44" s="22"/>
      <c r="I44" s="22">
        <v>123991</v>
      </c>
      <c r="J44" s="22">
        <v>180722</v>
      </c>
      <c r="K44" s="22">
        <v>731041</v>
      </c>
      <c r="L44" s="22">
        <v>45485</v>
      </c>
      <c r="M44" s="22">
        <v>190322</v>
      </c>
      <c r="N44" s="22">
        <v>966848</v>
      </c>
      <c r="O44" s="22">
        <v>201411</v>
      </c>
      <c r="P44" s="22">
        <v>5854</v>
      </c>
      <c r="Q44" s="22">
        <v>480950</v>
      </c>
      <c r="R44" s="22">
        <v>688215</v>
      </c>
      <c r="S44" s="22"/>
      <c r="T44" s="22"/>
      <c r="U44" s="22"/>
      <c r="V44" s="22"/>
      <c r="W44" s="22">
        <v>1835785</v>
      </c>
      <c r="X44" s="22">
        <v>4087171</v>
      </c>
      <c r="Y44" s="22">
        <v>-2251386</v>
      </c>
      <c r="Z44" s="23">
        <v>-55.084213506114622</v>
      </c>
      <c r="AA44" s="20">
        <v>5116209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197786208</v>
      </c>
      <c r="D47" s="29">
        <f t="shared" ref="D47:Y47" si="1">SUM(D34:D46)</f>
        <v>0</v>
      </c>
      <c r="E47" s="30">
        <f t="shared" si="1"/>
        <v>145371004</v>
      </c>
      <c r="F47" s="31">
        <f t="shared" si="1"/>
        <v>149371469</v>
      </c>
      <c r="G47" s="31">
        <f t="shared" si="1"/>
        <v>6543579</v>
      </c>
      <c r="H47" s="31">
        <f t="shared" si="1"/>
        <v>4159611</v>
      </c>
      <c r="I47" s="31">
        <f t="shared" si="1"/>
        <v>16907609</v>
      </c>
      <c r="J47" s="31">
        <f t="shared" si="1"/>
        <v>27610799</v>
      </c>
      <c r="K47" s="31">
        <f t="shared" si="1"/>
        <v>-1707688</v>
      </c>
      <c r="L47" s="31">
        <f t="shared" si="1"/>
        <v>3675099</v>
      </c>
      <c r="M47" s="31">
        <f t="shared" si="1"/>
        <v>29304677</v>
      </c>
      <c r="N47" s="31">
        <f t="shared" si="1"/>
        <v>31272088</v>
      </c>
      <c r="O47" s="31">
        <f t="shared" si="1"/>
        <v>9161186</v>
      </c>
      <c r="P47" s="31">
        <f t="shared" si="1"/>
        <v>6916445</v>
      </c>
      <c r="Q47" s="31">
        <f t="shared" si="1"/>
        <v>13710550</v>
      </c>
      <c r="R47" s="31">
        <f t="shared" si="1"/>
        <v>29788181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88671068</v>
      </c>
      <c r="X47" s="31">
        <f t="shared" si="1"/>
        <v>109975152</v>
      </c>
      <c r="Y47" s="31">
        <f t="shared" si="1"/>
        <v>-21304084</v>
      </c>
      <c r="Z47" s="32">
        <f>+IF(X47&lt;&gt;0,+(Y47/X47)*100,0)</f>
        <v>-19.371724987477172</v>
      </c>
      <c r="AA47" s="29">
        <f>SUM(AA34:AA46)</f>
        <v>149371469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-51591391</v>
      </c>
      <c r="D48" s="39">
        <f t="shared" si="2"/>
        <v>0</v>
      </c>
      <c r="E48" s="40">
        <f t="shared" si="2"/>
        <v>54561101</v>
      </c>
      <c r="F48" s="41">
        <f t="shared" si="2"/>
        <v>50560636</v>
      </c>
      <c r="G48" s="41">
        <f t="shared" si="2"/>
        <v>5754371</v>
      </c>
      <c r="H48" s="41">
        <f t="shared" si="2"/>
        <v>7228468</v>
      </c>
      <c r="I48" s="41">
        <f t="shared" si="2"/>
        <v>-4210201</v>
      </c>
      <c r="J48" s="41">
        <f t="shared" si="2"/>
        <v>8772638</v>
      </c>
      <c r="K48" s="41">
        <f t="shared" si="2"/>
        <v>15010009</v>
      </c>
      <c r="L48" s="41">
        <f t="shared" si="2"/>
        <v>10491431</v>
      </c>
      <c r="M48" s="41">
        <f t="shared" si="2"/>
        <v>-16811102</v>
      </c>
      <c r="N48" s="41">
        <f t="shared" si="2"/>
        <v>8690338</v>
      </c>
      <c r="O48" s="41">
        <f t="shared" si="2"/>
        <v>3678223</v>
      </c>
      <c r="P48" s="41">
        <f t="shared" si="2"/>
        <v>4627369</v>
      </c>
      <c r="Q48" s="41">
        <f t="shared" si="2"/>
        <v>-5600466</v>
      </c>
      <c r="R48" s="41">
        <f t="shared" si="2"/>
        <v>2705126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20168102</v>
      </c>
      <c r="X48" s="41">
        <f t="shared" si="2"/>
        <v>39973929</v>
      </c>
      <c r="Y48" s="41">
        <f t="shared" si="2"/>
        <v>-19805827</v>
      </c>
      <c r="Z48" s="42">
        <f>+IF(X48&lt;&gt;0,+(Y48/X48)*100,0)</f>
        <v>-49.546860905266534</v>
      </c>
      <c r="AA48" s="39">
        <f>+AA32-AA47</f>
        <v>50560636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>
        <v>10922401</v>
      </c>
      <c r="G49" s="22"/>
      <c r="H49" s="22"/>
      <c r="I49" s="22"/>
      <c r="J49" s="22"/>
      <c r="K49" s="22"/>
      <c r="L49" s="22"/>
      <c r="M49" s="22">
        <v>1075023</v>
      </c>
      <c r="N49" s="22">
        <v>1075023</v>
      </c>
      <c r="O49" s="22"/>
      <c r="P49" s="22"/>
      <c r="Q49" s="22"/>
      <c r="R49" s="22"/>
      <c r="S49" s="22"/>
      <c r="T49" s="22"/>
      <c r="U49" s="22"/>
      <c r="V49" s="22"/>
      <c r="W49" s="22">
        <v>1075023</v>
      </c>
      <c r="X49" s="22">
        <v>2730600</v>
      </c>
      <c r="Y49" s="22">
        <v>-1655577</v>
      </c>
      <c r="Z49" s="23">
        <v>-60.630520764667104</v>
      </c>
      <c r="AA49" s="20">
        <v>10922401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-51591391</v>
      </c>
      <c r="D51" s="48">
        <f t="shared" si="3"/>
        <v>0</v>
      </c>
      <c r="E51" s="49">
        <f t="shared" si="3"/>
        <v>54561101</v>
      </c>
      <c r="F51" s="50">
        <f t="shared" si="3"/>
        <v>61483037</v>
      </c>
      <c r="G51" s="50">
        <f t="shared" si="3"/>
        <v>5754371</v>
      </c>
      <c r="H51" s="50">
        <f t="shared" si="3"/>
        <v>7228468</v>
      </c>
      <c r="I51" s="50">
        <f t="shared" si="3"/>
        <v>-4210201</v>
      </c>
      <c r="J51" s="50">
        <f t="shared" si="3"/>
        <v>8772638</v>
      </c>
      <c r="K51" s="50">
        <f t="shared" si="3"/>
        <v>15010009</v>
      </c>
      <c r="L51" s="50">
        <f t="shared" si="3"/>
        <v>10491431</v>
      </c>
      <c r="M51" s="50">
        <f t="shared" si="3"/>
        <v>-15736079</v>
      </c>
      <c r="N51" s="50">
        <f t="shared" si="3"/>
        <v>9765361</v>
      </c>
      <c r="O51" s="50">
        <f t="shared" si="3"/>
        <v>3678223</v>
      </c>
      <c r="P51" s="50">
        <f t="shared" si="3"/>
        <v>4627369</v>
      </c>
      <c r="Q51" s="50">
        <f t="shared" si="3"/>
        <v>-5600466</v>
      </c>
      <c r="R51" s="50">
        <f t="shared" si="3"/>
        <v>2705126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21243125</v>
      </c>
      <c r="X51" s="50">
        <f t="shared" si="3"/>
        <v>42704529</v>
      </c>
      <c r="Y51" s="50">
        <f t="shared" si="3"/>
        <v>-21461404</v>
      </c>
      <c r="Z51" s="51">
        <f>+IF(X51&lt;&gt;0,+(Y51/X51)*100,0)</f>
        <v>-50.255568911672114</v>
      </c>
      <c r="AA51" s="48">
        <f>SUM(AA48:AA50)</f>
        <v>61483037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-51591391</v>
      </c>
      <c r="D53" s="54">
        <f>+D51-D52</f>
        <v>0</v>
      </c>
      <c r="E53" s="55">
        <f t="shared" si="4"/>
        <v>54561101</v>
      </c>
      <c r="F53" s="56">
        <f t="shared" si="4"/>
        <v>61483037</v>
      </c>
      <c r="G53" s="56">
        <f t="shared" si="4"/>
        <v>5754371</v>
      </c>
      <c r="H53" s="56">
        <f t="shared" si="4"/>
        <v>7228468</v>
      </c>
      <c r="I53" s="56">
        <f t="shared" si="4"/>
        <v>-4210201</v>
      </c>
      <c r="J53" s="56">
        <f t="shared" si="4"/>
        <v>8772638</v>
      </c>
      <c r="K53" s="56">
        <f t="shared" si="4"/>
        <v>15010009</v>
      </c>
      <c r="L53" s="56">
        <f t="shared" si="4"/>
        <v>10491431</v>
      </c>
      <c r="M53" s="56">
        <f t="shared" si="4"/>
        <v>-15736079</v>
      </c>
      <c r="N53" s="56">
        <f t="shared" si="4"/>
        <v>9765361</v>
      </c>
      <c r="O53" s="56">
        <f t="shared" si="4"/>
        <v>3678223</v>
      </c>
      <c r="P53" s="56">
        <f t="shared" si="4"/>
        <v>4627369</v>
      </c>
      <c r="Q53" s="56">
        <f t="shared" si="4"/>
        <v>-5600466</v>
      </c>
      <c r="R53" s="56">
        <f t="shared" si="4"/>
        <v>2705126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21243125</v>
      </c>
      <c r="X53" s="56">
        <f t="shared" si="4"/>
        <v>42704529</v>
      </c>
      <c r="Y53" s="56">
        <f t="shared" si="4"/>
        <v>-21461404</v>
      </c>
      <c r="Z53" s="57">
        <f>+IF(X53&lt;&gt;0,+(Y53/X53)*100,0)</f>
        <v>-50.255568911672114</v>
      </c>
      <c r="AA53" s="54">
        <f>+AA51-AA52</f>
        <v>61483037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-51591391</v>
      </c>
      <c r="D56" s="48">
        <f>SUM(D53:D55)</f>
        <v>0</v>
      </c>
      <c r="E56" s="49">
        <f t="shared" si="5"/>
        <v>54561101</v>
      </c>
      <c r="F56" s="50">
        <f t="shared" si="5"/>
        <v>61483037</v>
      </c>
      <c r="G56" s="50">
        <f t="shared" si="5"/>
        <v>5754371</v>
      </c>
      <c r="H56" s="50">
        <f t="shared" si="5"/>
        <v>7228468</v>
      </c>
      <c r="I56" s="50">
        <f t="shared" si="5"/>
        <v>-4210201</v>
      </c>
      <c r="J56" s="50">
        <f t="shared" si="5"/>
        <v>8772638</v>
      </c>
      <c r="K56" s="50">
        <f t="shared" si="5"/>
        <v>15010009</v>
      </c>
      <c r="L56" s="50">
        <f t="shared" si="5"/>
        <v>10491431</v>
      </c>
      <c r="M56" s="50">
        <f t="shared" si="5"/>
        <v>-15736079</v>
      </c>
      <c r="N56" s="50">
        <f t="shared" si="5"/>
        <v>9765361</v>
      </c>
      <c r="O56" s="50">
        <f t="shared" si="5"/>
        <v>3678223</v>
      </c>
      <c r="P56" s="50">
        <f t="shared" si="5"/>
        <v>4627369</v>
      </c>
      <c r="Q56" s="50">
        <f t="shared" si="5"/>
        <v>-5600466</v>
      </c>
      <c r="R56" s="50">
        <f t="shared" si="5"/>
        <v>2705126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21243125</v>
      </c>
      <c r="X56" s="50">
        <f t="shared" si="5"/>
        <v>42704529</v>
      </c>
      <c r="Y56" s="50">
        <f t="shared" si="5"/>
        <v>-21461404</v>
      </c>
      <c r="Z56" s="51">
        <f>+IF(X56&lt;&gt;0,+(Y56/X56)*100,0)</f>
        <v>-50.255568911672114</v>
      </c>
      <c r="AA56" s="48">
        <f>SUM(AA53:AA55)</f>
        <v>61483037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-51591391</v>
      </c>
      <c r="D59" s="65">
        <f>SUM(D56:D58)</f>
        <v>0</v>
      </c>
      <c r="E59" s="66">
        <f t="shared" si="6"/>
        <v>54561101</v>
      </c>
      <c r="F59" s="67">
        <f t="shared" si="6"/>
        <v>61483037</v>
      </c>
      <c r="G59" s="67">
        <f t="shared" si="6"/>
        <v>5754371</v>
      </c>
      <c r="H59" s="67">
        <f t="shared" si="6"/>
        <v>7228468</v>
      </c>
      <c r="I59" s="67">
        <f t="shared" si="6"/>
        <v>-4210201</v>
      </c>
      <c r="J59" s="67">
        <f t="shared" si="6"/>
        <v>8772638</v>
      </c>
      <c r="K59" s="67">
        <f t="shared" si="6"/>
        <v>15010009</v>
      </c>
      <c r="L59" s="67">
        <f t="shared" si="6"/>
        <v>10491431</v>
      </c>
      <c r="M59" s="67">
        <f t="shared" si="6"/>
        <v>-15736079</v>
      </c>
      <c r="N59" s="67">
        <f t="shared" si="6"/>
        <v>9765361</v>
      </c>
      <c r="O59" s="67">
        <f t="shared" si="6"/>
        <v>3678223</v>
      </c>
      <c r="P59" s="67">
        <f t="shared" si="6"/>
        <v>4627369</v>
      </c>
      <c r="Q59" s="67">
        <f t="shared" si="6"/>
        <v>-5600466</v>
      </c>
      <c r="R59" s="67">
        <f t="shared" si="6"/>
        <v>2705126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21243125</v>
      </c>
      <c r="X59" s="67">
        <f t="shared" si="6"/>
        <v>42704529</v>
      </c>
      <c r="Y59" s="67">
        <f t="shared" si="6"/>
        <v>-21461404</v>
      </c>
      <c r="Z59" s="68">
        <f>+IF(X59&lt;&gt;0,+(Y59/X59)*100,0)</f>
        <v>-50.255568911672114</v>
      </c>
      <c r="AA59" s="65">
        <f>SUM(AA56:AA58)</f>
        <v>61483037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10012614</v>
      </c>
      <c r="D8" s="20"/>
      <c r="E8" s="21">
        <v>15635191</v>
      </c>
      <c r="F8" s="22">
        <v>15635191</v>
      </c>
      <c r="G8" s="22">
        <v>973320</v>
      </c>
      <c r="H8" s="22">
        <v>973521</v>
      </c>
      <c r="I8" s="22">
        <v>962692</v>
      </c>
      <c r="J8" s="22">
        <v>2909533</v>
      </c>
      <c r="K8" s="22">
        <v>937776</v>
      </c>
      <c r="L8" s="22"/>
      <c r="M8" s="22">
        <v>977265</v>
      </c>
      <c r="N8" s="22">
        <v>1915041</v>
      </c>
      <c r="O8" s="22">
        <v>976748</v>
      </c>
      <c r="P8" s="22">
        <v>999764</v>
      </c>
      <c r="Q8" s="22">
        <v>1028373</v>
      </c>
      <c r="R8" s="22">
        <v>3004885</v>
      </c>
      <c r="S8" s="22"/>
      <c r="T8" s="22"/>
      <c r="U8" s="22"/>
      <c r="V8" s="22"/>
      <c r="W8" s="22">
        <v>7829459</v>
      </c>
      <c r="X8" s="22">
        <v>11726397</v>
      </c>
      <c r="Y8" s="22">
        <v>-3896938</v>
      </c>
      <c r="Z8" s="23">
        <v>-33.232185470097939</v>
      </c>
      <c r="AA8" s="20">
        <v>15635191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6245025</v>
      </c>
      <c r="F25" s="22">
        <v>6245025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4683771</v>
      </c>
      <c r="Y25" s="22">
        <v>-4683771</v>
      </c>
      <c r="Z25" s="23">
        <v>-100</v>
      </c>
      <c r="AA25" s="20">
        <v>6245025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10012614</v>
      </c>
      <c r="D32" s="29">
        <f t="shared" ref="D32:Y32" si="0">SUM(D6:D31)</f>
        <v>0</v>
      </c>
      <c r="E32" s="30">
        <f t="shared" si="0"/>
        <v>21880216</v>
      </c>
      <c r="F32" s="31">
        <f t="shared" si="0"/>
        <v>21880216</v>
      </c>
      <c r="G32" s="31">
        <f t="shared" si="0"/>
        <v>973320</v>
      </c>
      <c r="H32" s="31">
        <f t="shared" si="0"/>
        <v>973521</v>
      </c>
      <c r="I32" s="31">
        <f t="shared" si="0"/>
        <v>962692</v>
      </c>
      <c r="J32" s="31">
        <f t="shared" si="0"/>
        <v>2909533</v>
      </c>
      <c r="K32" s="31">
        <f t="shared" si="0"/>
        <v>937776</v>
      </c>
      <c r="L32" s="31">
        <f t="shared" si="0"/>
        <v>0</v>
      </c>
      <c r="M32" s="31">
        <f t="shared" si="0"/>
        <v>977265</v>
      </c>
      <c r="N32" s="31">
        <f t="shared" si="0"/>
        <v>1915041</v>
      </c>
      <c r="O32" s="31">
        <f t="shared" si="0"/>
        <v>976748</v>
      </c>
      <c r="P32" s="31">
        <f t="shared" si="0"/>
        <v>999764</v>
      </c>
      <c r="Q32" s="31">
        <f t="shared" si="0"/>
        <v>1028373</v>
      </c>
      <c r="R32" s="31">
        <f t="shared" si="0"/>
        <v>3004885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7829459</v>
      </c>
      <c r="X32" s="31">
        <f t="shared" si="0"/>
        <v>16410168</v>
      </c>
      <c r="Y32" s="31">
        <f t="shared" si="0"/>
        <v>-8580709</v>
      </c>
      <c r="Z32" s="32">
        <f>+IF(X32&lt;&gt;0,+(Y32/X32)*100,0)</f>
        <v>-52.288977175614534</v>
      </c>
      <c r="AA32" s="29">
        <f>SUM(AA6:AA31)</f>
        <v>21880216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21188812</v>
      </c>
      <c r="D34" s="20"/>
      <c r="E34" s="21">
        <v>18869484</v>
      </c>
      <c r="F34" s="22">
        <v>18869484</v>
      </c>
      <c r="G34" s="22">
        <v>1859042</v>
      </c>
      <c r="H34" s="22">
        <v>2064423</v>
      </c>
      <c r="I34" s="22">
        <v>1807902</v>
      </c>
      <c r="J34" s="22">
        <v>5731367</v>
      </c>
      <c r="K34" s="22">
        <v>1805121</v>
      </c>
      <c r="L34" s="22"/>
      <c r="M34" s="22">
        <v>2065840</v>
      </c>
      <c r="N34" s="22">
        <v>3870961</v>
      </c>
      <c r="O34" s="22">
        <v>-428455</v>
      </c>
      <c r="P34" s="22">
        <v>1737364</v>
      </c>
      <c r="Q34" s="22">
        <v>1877449</v>
      </c>
      <c r="R34" s="22">
        <v>3186358</v>
      </c>
      <c r="S34" s="22"/>
      <c r="T34" s="22"/>
      <c r="U34" s="22"/>
      <c r="V34" s="22"/>
      <c r="W34" s="22">
        <v>12788686</v>
      </c>
      <c r="X34" s="22">
        <v>14152113</v>
      </c>
      <c r="Y34" s="22">
        <v>-1363427</v>
      </c>
      <c r="Z34" s="23">
        <v>-9.6340878567038004</v>
      </c>
      <c r="AA34" s="20">
        <v>18869484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1374787</v>
      </c>
      <c r="D37" s="20"/>
      <c r="E37" s="21">
        <v>500000</v>
      </c>
      <c r="F37" s="22">
        <v>500000</v>
      </c>
      <c r="G37" s="22"/>
      <c r="H37" s="22">
        <v>9099</v>
      </c>
      <c r="I37" s="22">
        <v>90467</v>
      </c>
      <c r="J37" s="22">
        <v>99566</v>
      </c>
      <c r="K37" s="22">
        <v>1666</v>
      </c>
      <c r="L37" s="22"/>
      <c r="M37" s="22">
        <v>273330</v>
      </c>
      <c r="N37" s="22">
        <v>274996</v>
      </c>
      <c r="O37" s="22">
        <v>79927</v>
      </c>
      <c r="P37" s="22">
        <v>144209</v>
      </c>
      <c r="Q37" s="22">
        <v>404048</v>
      </c>
      <c r="R37" s="22">
        <v>628184</v>
      </c>
      <c r="S37" s="22"/>
      <c r="T37" s="22"/>
      <c r="U37" s="22"/>
      <c r="V37" s="22"/>
      <c r="W37" s="22">
        <v>1002746</v>
      </c>
      <c r="X37" s="22">
        <v>375003</v>
      </c>
      <c r="Y37" s="22">
        <v>627743</v>
      </c>
      <c r="Z37" s="23">
        <v>167.39679415898004</v>
      </c>
      <c r="AA37" s="20">
        <v>500000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7943565</v>
      </c>
      <c r="D39" s="20"/>
      <c r="E39" s="21">
        <v>8464341</v>
      </c>
      <c r="F39" s="22">
        <v>8464341</v>
      </c>
      <c r="G39" s="22"/>
      <c r="H39" s="22"/>
      <c r="I39" s="22">
        <v>1632145</v>
      </c>
      <c r="J39" s="22">
        <v>1632145</v>
      </c>
      <c r="K39" s="22">
        <v>-383721</v>
      </c>
      <c r="L39" s="22"/>
      <c r="M39" s="22"/>
      <c r="N39" s="22">
        <v>-383721</v>
      </c>
      <c r="O39" s="22">
        <v>2934478</v>
      </c>
      <c r="P39" s="22"/>
      <c r="Q39" s="22"/>
      <c r="R39" s="22">
        <v>2934478</v>
      </c>
      <c r="S39" s="22"/>
      <c r="T39" s="22"/>
      <c r="U39" s="22"/>
      <c r="V39" s="22"/>
      <c r="W39" s="22">
        <v>4182902</v>
      </c>
      <c r="X39" s="22">
        <v>6348258</v>
      </c>
      <c r="Y39" s="22">
        <v>-2165356</v>
      </c>
      <c r="Z39" s="23">
        <v>-34.109451758261869</v>
      </c>
      <c r="AA39" s="20">
        <v>8464341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2605239</v>
      </c>
      <c r="D41" s="20"/>
      <c r="E41" s="21">
        <v>6500000</v>
      </c>
      <c r="F41" s="22">
        <v>6500000</v>
      </c>
      <c r="G41" s="22"/>
      <c r="H41" s="22">
        <v>705410</v>
      </c>
      <c r="I41" s="22">
        <v>288750</v>
      </c>
      <c r="J41" s="22">
        <v>994160</v>
      </c>
      <c r="K41" s="22">
        <v>503639</v>
      </c>
      <c r="L41" s="22"/>
      <c r="M41" s="22">
        <v>414901</v>
      </c>
      <c r="N41" s="22">
        <v>918540</v>
      </c>
      <c r="O41" s="22">
        <v>254813</v>
      </c>
      <c r="P41" s="22">
        <v>288750</v>
      </c>
      <c r="Q41" s="22">
        <v>904227</v>
      </c>
      <c r="R41" s="22">
        <v>1447790</v>
      </c>
      <c r="S41" s="22"/>
      <c r="T41" s="22"/>
      <c r="U41" s="22"/>
      <c r="V41" s="22"/>
      <c r="W41" s="22">
        <v>3360490</v>
      </c>
      <c r="X41" s="22">
        <v>4875003</v>
      </c>
      <c r="Y41" s="22">
        <v>-1514513</v>
      </c>
      <c r="Z41" s="23">
        <v>-31.066914215232277</v>
      </c>
      <c r="AA41" s="20">
        <v>6500000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1074201</v>
      </c>
      <c r="F43" s="22">
        <v>1074201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805644</v>
      </c>
      <c r="Y43" s="22">
        <v>-805644</v>
      </c>
      <c r="Z43" s="23">
        <v>-100</v>
      </c>
      <c r="AA43" s="20">
        <v>1074201</v>
      </c>
    </row>
    <row r="44" spans="1:27" x14ac:dyDescent="0.25">
      <c r="A44" s="19" t="s">
        <v>69</v>
      </c>
      <c r="B44" s="15" t="s">
        <v>32</v>
      </c>
      <c r="C44" s="20">
        <v>572479</v>
      </c>
      <c r="D44" s="20"/>
      <c r="E44" s="21">
        <v>600000</v>
      </c>
      <c r="F44" s="22">
        <v>600000</v>
      </c>
      <c r="G44" s="22"/>
      <c r="H44" s="22"/>
      <c r="I44" s="22">
        <v>13676</v>
      </c>
      <c r="J44" s="22">
        <v>13676</v>
      </c>
      <c r="K44" s="22">
        <v>32841</v>
      </c>
      <c r="L44" s="22"/>
      <c r="M44" s="22">
        <v>15219</v>
      </c>
      <c r="N44" s="22">
        <v>48060</v>
      </c>
      <c r="O44" s="22"/>
      <c r="P44" s="22">
        <v>97591</v>
      </c>
      <c r="Q44" s="22">
        <v>13714</v>
      </c>
      <c r="R44" s="22">
        <v>111305</v>
      </c>
      <c r="S44" s="22"/>
      <c r="T44" s="22"/>
      <c r="U44" s="22"/>
      <c r="V44" s="22"/>
      <c r="W44" s="22">
        <v>173041</v>
      </c>
      <c r="X44" s="22">
        <v>450000</v>
      </c>
      <c r="Y44" s="22">
        <v>-276959</v>
      </c>
      <c r="Z44" s="23">
        <v>-61.546444444444447</v>
      </c>
      <c r="AA44" s="20">
        <v>600000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33684882</v>
      </c>
      <c r="D47" s="29">
        <f t="shared" ref="D47:Y47" si="1">SUM(D34:D46)</f>
        <v>0</v>
      </c>
      <c r="E47" s="30">
        <f t="shared" si="1"/>
        <v>36008026</v>
      </c>
      <c r="F47" s="31">
        <f t="shared" si="1"/>
        <v>36008026</v>
      </c>
      <c r="G47" s="31">
        <f t="shared" si="1"/>
        <v>1859042</v>
      </c>
      <c r="H47" s="31">
        <f t="shared" si="1"/>
        <v>2778932</v>
      </c>
      <c r="I47" s="31">
        <f t="shared" si="1"/>
        <v>3832940</v>
      </c>
      <c r="J47" s="31">
        <f t="shared" si="1"/>
        <v>8470914</v>
      </c>
      <c r="K47" s="31">
        <f t="shared" si="1"/>
        <v>1959546</v>
      </c>
      <c r="L47" s="31">
        <f t="shared" si="1"/>
        <v>0</v>
      </c>
      <c r="M47" s="31">
        <f t="shared" si="1"/>
        <v>2769290</v>
      </c>
      <c r="N47" s="31">
        <f t="shared" si="1"/>
        <v>4728836</v>
      </c>
      <c r="O47" s="31">
        <f t="shared" si="1"/>
        <v>2840763</v>
      </c>
      <c r="P47" s="31">
        <f t="shared" si="1"/>
        <v>2267914</v>
      </c>
      <c r="Q47" s="31">
        <f t="shared" si="1"/>
        <v>3199438</v>
      </c>
      <c r="R47" s="31">
        <f t="shared" si="1"/>
        <v>8308115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21507865</v>
      </c>
      <c r="X47" s="31">
        <f t="shared" si="1"/>
        <v>27006021</v>
      </c>
      <c r="Y47" s="31">
        <f t="shared" si="1"/>
        <v>-5498156</v>
      </c>
      <c r="Z47" s="32">
        <f>+IF(X47&lt;&gt;0,+(Y47/X47)*100,0)</f>
        <v>-20.359000683588299</v>
      </c>
      <c r="AA47" s="29">
        <f>SUM(AA34:AA46)</f>
        <v>36008026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-23672268</v>
      </c>
      <c r="D48" s="39">
        <f t="shared" si="2"/>
        <v>0</v>
      </c>
      <c r="E48" s="40">
        <f t="shared" si="2"/>
        <v>-14127810</v>
      </c>
      <c r="F48" s="41">
        <f t="shared" si="2"/>
        <v>-14127810</v>
      </c>
      <c r="G48" s="41">
        <f t="shared" si="2"/>
        <v>-885722</v>
      </c>
      <c r="H48" s="41">
        <f t="shared" si="2"/>
        <v>-1805411</v>
      </c>
      <c r="I48" s="41">
        <f t="shared" si="2"/>
        <v>-2870248</v>
      </c>
      <c r="J48" s="41">
        <f t="shared" si="2"/>
        <v>-5561381</v>
      </c>
      <c r="K48" s="41">
        <f t="shared" si="2"/>
        <v>-1021770</v>
      </c>
      <c r="L48" s="41">
        <f t="shared" si="2"/>
        <v>0</v>
      </c>
      <c r="M48" s="41">
        <f t="shared" si="2"/>
        <v>-1792025</v>
      </c>
      <c r="N48" s="41">
        <f t="shared" si="2"/>
        <v>-2813795</v>
      </c>
      <c r="O48" s="41">
        <f t="shared" si="2"/>
        <v>-1864015</v>
      </c>
      <c r="P48" s="41">
        <f t="shared" si="2"/>
        <v>-1268150</v>
      </c>
      <c r="Q48" s="41">
        <f t="shared" si="2"/>
        <v>-2171065</v>
      </c>
      <c r="R48" s="41">
        <f t="shared" si="2"/>
        <v>-5303230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-13678406</v>
      </c>
      <c r="X48" s="41">
        <f t="shared" si="2"/>
        <v>-10595853</v>
      </c>
      <c r="Y48" s="41">
        <f t="shared" si="2"/>
        <v>-3082553</v>
      </c>
      <c r="Z48" s="42">
        <f>+IF(X48&lt;&gt;0,+(Y48/X48)*100,0)</f>
        <v>29.092070265602963</v>
      </c>
      <c r="AA48" s="39">
        <f>+AA32-AA47</f>
        <v>-14127810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>
        <v>159706</v>
      </c>
      <c r="D50" s="44"/>
      <c r="E50" s="21">
        <v>44700000</v>
      </c>
      <c r="F50" s="22">
        <v>44700000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>
        <v>33525000</v>
      </c>
      <c r="Y50" s="45">
        <v>-33525000</v>
      </c>
      <c r="Z50" s="46">
        <v>-100</v>
      </c>
      <c r="AA50" s="44">
        <v>44700000</v>
      </c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-23512562</v>
      </c>
      <c r="D51" s="48">
        <f t="shared" si="3"/>
        <v>0</v>
      </c>
      <c r="E51" s="49">
        <f t="shared" si="3"/>
        <v>30572190</v>
      </c>
      <c r="F51" s="50">
        <f t="shared" si="3"/>
        <v>30572190</v>
      </c>
      <c r="G51" s="50">
        <f t="shared" si="3"/>
        <v>-885722</v>
      </c>
      <c r="H51" s="50">
        <f t="shared" si="3"/>
        <v>-1805411</v>
      </c>
      <c r="I51" s="50">
        <f t="shared" si="3"/>
        <v>-2870248</v>
      </c>
      <c r="J51" s="50">
        <f t="shared" si="3"/>
        <v>-5561381</v>
      </c>
      <c r="K51" s="50">
        <f t="shared" si="3"/>
        <v>-1021770</v>
      </c>
      <c r="L51" s="50">
        <f t="shared" si="3"/>
        <v>0</v>
      </c>
      <c r="M51" s="50">
        <f t="shared" si="3"/>
        <v>-1792025</v>
      </c>
      <c r="N51" s="50">
        <f t="shared" si="3"/>
        <v>-2813795</v>
      </c>
      <c r="O51" s="50">
        <f t="shared" si="3"/>
        <v>-1864015</v>
      </c>
      <c r="P51" s="50">
        <f t="shared" si="3"/>
        <v>-1268150</v>
      </c>
      <c r="Q51" s="50">
        <f t="shared" si="3"/>
        <v>-2171065</v>
      </c>
      <c r="R51" s="50">
        <f t="shared" si="3"/>
        <v>-5303230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-13678406</v>
      </c>
      <c r="X51" s="50">
        <f t="shared" si="3"/>
        <v>22929147</v>
      </c>
      <c r="Y51" s="50">
        <f t="shared" si="3"/>
        <v>-36607553</v>
      </c>
      <c r="Z51" s="51">
        <f>+IF(X51&lt;&gt;0,+(Y51/X51)*100,0)</f>
        <v>-159.65510186663289</v>
      </c>
      <c r="AA51" s="48">
        <f>SUM(AA48:AA50)</f>
        <v>30572190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-23512562</v>
      </c>
      <c r="D53" s="54">
        <f>+D51-D52</f>
        <v>0</v>
      </c>
      <c r="E53" s="55">
        <f t="shared" si="4"/>
        <v>30572190</v>
      </c>
      <c r="F53" s="56">
        <f t="shared" si="4"/>
        <v>30572190</v>
      </c>
      <c r="G53" s="56">
        <f t="shared" si="4"/>
        <v>-885722</v>
      </c>
      <c r="H53" s="56">
        <f t="shared" si="4"/>
        <v>-1805411</v>
      </c>
      <c r="I53" s="56">
        <f t="shared" si="4"/>
        <v>-2870248</v>
      </c>
      <c r="J53" s="56">
        <f t="shared" si="4"/>
        <v>-5561381</v>
      </c>
      <c r="K53" s="56">
        <f t="shared" si="4"/>
        <v>-1021770</v>
      </c>
      <c r="L53" s="56">
        <f t="shared" si="4"/>
        <v>0</v>
      </c>
      <c r="M53" s="56">
        <f t="shared" si="4"/>
        <v>-1792025</v>
      </c>
      <c r="N53" s="56">
        <f t="shared" si="4"/>
        <v>-2813795</v>
      </c>
      <c r="O53" s="56">
        <f t="shared" si="4"/>
        <v>-1864015</v>
      </c>
      <c r="P53" s="56">
        <f t="shared" si="4"/>
        <v>-1268150</v>
      </c>
      <c r="Q53" s="56">
        <f t="shared" si="4"/>
        <v>-2171065</v>
      </c>
      <c r="R53" s="56">
        <f t="shared" si="4"/>
        <v>-5303230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-13678406</v>
      </c>
      <c r="X53" s="56">
        <f t="shared" si="4"/>
        <v>22929147</v>
      </c>
      <c r="Y53" s="56">
        <f t="shared" si="4"/>
        <v>-36607553</v>
      </c>
      <c r="Z53" s="57">
        <f>+IF(X53&lt;&gt;0,+(Y53/X53)*100,0)</f>
        <v>-159.65510186663289</v>
      </c>
      <c r="AA53" s="54">
        <f>+AA51-AA52</f>
        <v>30572190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-23512562</v>
      </c>
      <c r="D56" s="48">
        <f>SUM(D53:D55)</f>
        <v>0</v>
      </c>
      <c r="E56" s="49">
        <f t="shared" si="5"/>
        <v>30572190</v>
      </c>
      <c r="F56" s="50">
        <f t="shared" si="5"/>
        <v>30572190</v>
      </c>
      <c r="G56" s="50">
        <f t="shared" si="5"/>
        <v>-885722</v>
      </c>
      <c r="H56" s="50">
        <f t="shared" si="5"/>
        <v>-1805411</v>
      </c>
      <c r="I56" s="50">
        <f t="shared" si="5"/>
        <v>-2870248</v>
      </c>
      <c r="J56" s="50">
        <f t="shared" si="5"/>
        <v>-5561381</v>
      </c>
      <c r="K56" s="50">
        <f t="shared" si="5"/>
        <v>-1021770</v>
      </c>
      <c r="L56" s="50">
        <f t="shared" si="5"/>
        <v>0</v>
      </c>
      <c r="M56" s="50">
        <f t="shared" si="5"/>
        <v>-1792025</v>
      </c>
      <c r="N56" s="50">
        <f t="shared" si="5"/>
        <v>-2813795</v>
      </c>
      <c r="O56" s="50">
        <f t="shared" si="5"/>
        <v>-1864015</v>
      </c>
      <c r="P56" s="50">
        <f t="shared" si="5"/>
        <v>-1268150</v>
      </c>
      <c r="Q56" s="50">
        <f t="shared" si="5"/>
        <v>-2171065</v>
      </c>
      <c r="R56" s="50">
        <f t="shared" si="5"/>
        <v>-5303230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-13678406</v>
      </c>
      <c r="X56" s="50">
        <f t="shared" si="5"/>
        <v>22929147</v>
      </c>
      <c r="Y56" s="50">
        <f t="shared" si="5"/>
        <v>-36607553</v>
      </c>
      <c r="Z56" s="51">
        <f>+IF(X56&lt;&gt;0,+(Y56/X56)*100,0)</f>
        <v>-159.65510186663289</v>
      </c>
      <c r="AA56" s="48">
        <f>SUM(AA53:AA55)</f>
        <v>30572190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-23512562</v>
      </c>
      <c r="D59" s="65">
        <f>SUM(D56:D58)</f>
        <v>0</v>
      </c>
      <c r="E59" s="66">
        <f t="shared" si="6"/>
        <v>30572190</v>
      </c>
      <c r="F59" s="67">
        <f t="shared" si="6"/>
        <v>30572190</v>
      </c>
      <c r="G59" s="67">
        <f t="shared" si="6"/>
        <v>-885722</v>
      </c>
      <c r="H59" s="67">
        <f t="shared" si="6"/>
        <v>-1805411</v>
      </c>
      <c r="I59" s="67">
        <f t="shared" si="6"/>
        <v>-2870248</v>
      </c>
      <c r="J59" s="67">
        <f t="shared" si="6"/>
        <v>-5561381</v>
      </c>
      <c r="K59" s="67">
        <f t="shared" si="6"/>
        <v>-1021770</v>
      </c>
      <c r="L59" s="67">
        <f t="shared" si="6"/>
        <v>0</v>
      </c>
      <c r="M59" s="67">
        <f t="shared" si="6"/>
        <v>-1792025</v>
      </c>
      <c r="N59" s="67">
        <f t="shared" si="6"/>
        <v>-2813795</v>
      </c>
      <c r="O59" s="67">
        <f t="shared" si="6"/>
        <v>-1864015</v>
      </c>
      <c r="P59" s="67">
        <f t="shared" si="6"/>
        <v>-1268150</v>
      </c>
      <c r="Q59" s="67">
        <f t="shared" si="6"/>
        <v>-2171065</v>
      </c>
      <c r="R59" s="67">
        <f t="shared" si="6"/>
        <v>-5303230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-13678406</v>
      </c>
      <c r="X59" s="67">
        <f t="shared" si="6"/>
        <v>22929147</v>
      </c>
      <c r="Y59" s="67">
        <f t="shared" si="6"/>
        <v>-36607553</v>
      </c>
      <c r="Z59" s="68">
        <f>+IF(X59&lt;&gt;0,+(Y59/X59)*100,0)</f>
        <v>-159.65510186663289</v>
      </c>
      <c r="AA59" s="65">
        <f>SUM(AA56:AA58)</f>
        <v>30572190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164244615</v>
      </c>
      <c r="F8" s="22">
        <v>157998834</v>
      </c>
      <c r="G8" s="22">
        <v>12085592</v>
      </c>
      <c r="H8" s="22">
        <v>12598499</v>
      </c>
      <c r="I8" s="22">
        <v>12688701</v>
      </c>
      <c r="J8" s="22">
        <v>37372792</v>
      </c>
      <c r="K8" s="22">
        <v>15252830</v>
      </c>
      <c r="L8" s="22">
        <v>13185391</v>
      </c>
      <c r="M8" s="22"/>
      <c r="N8" s="22">
        <v>28438221</v>
      </c>
      <c r="O8" s="22">
        <v>12857109</v>
      </c>
      <c r="P8" s="22">
        <v>11733363</v>
      </c>
      <c r="Q8" s="22">
        <v>11760789</v>
      </c>
      <c r="R8" s="22">
        <v>36351261</v>
      </c>
      <c r="S8" s="22"/>
      <c r="T8" s="22"/>
      <c r="U8" s="22"/>
      <c r="V8" s="22"/>
      <c r="W8" s="22">
        <v>102162274</v>
      </c>
      <c r="X8" s="22">
        <v>120685147</v>
      </c>
      <c r="Y8" s="22">
        <v>-18522873</v>
      </c>
      <c r="Z8" s="23">
        <v>-15.348096646888951</v>
      </c>
      <c r="AA8" s="20">
        <v>157998834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46767812</v>
      </c>
      <c r="F13" s="22">
        <v>48400615</v>
      </c>
      <c r="G13" s="22">
        <v>3919583</v>
      </c>
      <c r="H13" s="22">
        <v>3956387</v>
      </c>
      <c r="I13" s="22">
        <v>3986491</v>
      </c>
      <c r="J13" s="22">
        <v>11862461</v>
      </c>
      <c r="K13" s="22">
        <v>4025344</v>
      </c>
      <c r="L13" s="22">
        <v>4067260</v>
      </c>
      <c r="M13" s="22"/>
      <c r="N13" s="22">
        <v>8092604</v>
      </c>
      <c r="O13" s="22">
        <v>4161214</v>
      </c>
      <c r="P13" s="22">
        <v>4202606</v>
      </c>
      <c r="Q13" s="22">
        <v>4242116</v>
      </c>
      <c r="R13" s="22">
        <v>12605936</v>
      </c>
      <c r="S13" s="22"/>
      <c r="T13" s="22"/>
      <c r="U13" s="22"/>
      <c r="V13" s="22"/>
      <c r="W13" s="22">
        <v>32561001</v>
      </c>
      <c r="X13" s="22">
        <v>35728984</v>
      </c>
      <c r="Y13" s="22">
        <v>-3167983</v>
      </c>
      <c r="Z13" s="23">
        <v>-8.8667032905273757</v>
      </c>
      <c r="AA13" s="20">
        <v>48400615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21678381</v>
      </c>
      <c r="F25" s="22">
        <v>21678381</v>
      </c>
      <c r="G25" s="22"/>
      <c r="H25" s="22"/>
      <c r="I25" s="22"/>
      <c r="J25" s="22"/>
      <c r="K25" s="22">
        <v>9032678</v>
      </c>
      <c r="L25" s="22"/>
      <c r="M25" s="22"/>
      <c r="N25" s="22">
        <v>9032678</v>
      </c>
      <c r="O25" s="22"/>
      <c r="P25" s="22"/>
      <c r="Q25" s="22"/>
      <c r="R25" s="22"/>
      <c r="S25" s="22"/>
      <c r="T25" s="22"/>
      <c r="U25" s="22"/>
      <c r="V25" s="22"/>
      <c r="W25" s="22">
        <v>9032678</v>
      </c>
      <c r="X25" s="22">
        <v>16258788</v>
      </c>
      <c r="Y25" s="22">
        <v>-7226110</v>
      </c>
      <c r="Z25" s="23">
        <v>-44.444333735085294</v>
      </c>
      <c r="AA25" s="20">
        <v>21678381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232690808</v>
      </c>
      <c r="F32" s="31">
        <f t="shared" si="0"/>
        <v>228077830</v>
      </c>
      <c r="G32" s="31">
        <f t="shared" si="0"/>
        <v>16005175</v>
      </c>
      <c r="H32" s="31">
        <f t="shared" si="0"/>
        <v>16554886</v>
      </c>
      <c r="I32" s="31">
        <f t="shared" si="0"/>
        <v>16675192</v>
      </c>
      <c r="J32" s="31">
        <f t="shared" si="0"/>
        <v>49235253</v>
      </c>
      <c r="K32" s="31">
        <f t="shared" si="0"/>
        <v>28310852</v>
      </c>
      <c r="L32" s="31">
        <f t="shared" si="0"/>
        <v>17252651</v>
      </c>
      <c r="M32" s="31">
        <f t="shared" si="0"/>
        <v>0</v>
      </c>
      <c r="N32" s="31">
        <f t="shared" si="0"/>
        <v>45563503</v>
      </c>
      <c r="O32" s="31">
        <f t="shared" si="0"/>
        <v>17018323</v>
      </c>
      <c r="P32" s="31">
        <f t="shared" si="0"/>
        <v>15935969</v>
      </c>
      <c r="Q32" s="31">
        <f t="shared" si="0"/>
        <v>16002905</v>
      </c>
      <c r="R32" s="31">
        <f t="shared" si="0"/>
        <v>48957197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143755953</v>
      </c>
      <c r="X32" s="31">
        <f t="shared" si="0"/>
        <v>172672919</v>
      </c>
      <c r="Y32" s="31">
        <f t="shared" si="0"/>
        <v>-28916966</v>
      </c>
      <c r="Z32" s="32">
        <f>+IF(X32&lt;&gt;0,+(Y32/X32)*100,0)</f>
        <v>-16.746671202100892</v>
      </c>
      <c r="AA32" s="29">
        <f>SUM(AA6:AA31)</f>
        <v>228077830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83566038</v>
      </c>
      <c r="F34" s="22">
        <v>89479081</v>
      </c>
      <c r="G34" s="22">
        <v>7319914</v>
      </c>
      <c r="H34" s="22">
        <v>7275017</v>
      </c>
      <c r="I34" s="22">
        <v>7707639</v>
      </c>
      <c r="J34" s="22">
        <v>22302570</v>
      </c>
      <c r="K34" s="22">
        <v>7156371</v>
      </c>
      <c r="L34" s="22">
        <v>7397184</v>
      </c>
      <c r="M34" s="22"/>
      <c r="N34" s="22">
        <v>14553555</v>
      </c>
      <c r="O34" s="22">
        <v>7492796</v>
      </c>
      <c r="P34" s="22">
        <v>6830556</v>
      </c>
      <c r="Q34" s="22">
        <v>7255652</v>
      </c>
      <c r="R34" s="22">
        <v>21579004</v>
      </c>
      <c r="S34" s="22"/>
      <c r="T34" s="22"/>
      <c r="U34" s="22"/>
      <c r="V34" s="22"/>
      <c r="W34" s="22">
        <v>58435129</v>
      </c>
      <c r="X34" s="22">
        <v>65039742</v>
      </c>
      <c r="Y34" s="22">
        <v>-6604613</v>
      </c>
      <c r="Z34" s="23">
        <v>-10.15473431613551</v>
      </c>
      <c r="AA34" s="20">
        <v>89479081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955000</v>
      </c>
      <c r="F37" s="22">
        <v>980000</v>
      </c>
      <c r="G37" s="22">
        <v>13192</v>
      </c>
      <c r="H37" s="22">
        <v>63563</v>
      </c>
      <c r="I37" s="22">
        <v>186963</v>
      </c>
      <c r="J37" s="22">
        <v>263718</v>
      </c>
      <c r="K37" s="22">
        <v>49129</v>
      </c>
      <c r="L37" s="22">
        <v>3811</v>
      </c>
      <c r="M37" s="22"/>
      <c r="N37" s="22">
        <v>52940</v>
      </c>
      <c r="O37" s="22">
        <v>101063</v>
      </c>
      <c r="P37" s="22">
        <v>39070</v>
      </c>
      <c r="Q37" s="22">
        <v>1810</v>
      </c>
      <c r="R37" s="22">
        <v>141943</v>
      </c>
      <c r="S37" s="22"/>
      <c r="T37" s="22"/>
      <c r="U37" s="22"/>
      <c r="V37" s="22"/>
      <c r="W37" s="22">
        <v>458601</v>
      </c>
      <c r="X37" s="22">
        <v>726256</v>
      </c>
      <c r="Y37" s="22">
        <v>-267655</v>
      </c>
      <c r="Z37" s="23">
        <v>-36.854084510145185</v>
      </c>
      <c r="AA37" s="20">
        <v>980000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32848923</v>
      </c>
      <c r="F38" s="22">
        <v>32848923</v>
      </c>
      <c r="G38" s="22"/>
      <c r="H38" s="22">
        <v>5474821</v>
      </c>
      <c r="I38" s="22"/>
      <c r="J38" s="22">
        <v>5474821</v>
      </c>
      <c r="K38" s="22">
        <v>2737411</v>
      </c>
      <c r="L38" s="22"/>
      <c r="M38" s="22"/>
      <c r="N38" s="22">
        <v>2737411</v>
      </c>
      <c r="O38" s="22"/>
      <c r="P38" s="22">
        <v>2737410</v>
      </c>
      <c r="Q38" s="22">
        <v>2737410</v>
      </c>
      <c r="R38" s="22">
        <v>5474820</v>
      </c>
      <c r="S38" s="22"/>
      <c r="T38" s="22"/>
      <c r="U38" s="22"/>
      <c r="V38" s="22"/>
      <c r="W38" s="22">
        <v>13687052</v>
      </c>
      <c r="X38" s="22">
        <v>24636690</v>
      </c>
      <c r="Y38" s="22">
        <v>-10949638</v>
      </c>
      <c r="Z38" s="23">
        <v>-44.444436326470807</v>
      </c>
      <c r="AA38" s="20">
        <v>32848923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29911629</v>
      </c>
      <c r="F39" s="22">
        <v>48821131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29997524</v>
      </c>
      <c r="Y39" s="22">
        <v>-29997524</v>
      </c>
      <c r="Z39" s="23">
        <v>-100</v>
      </c>
      <c r="AA39" s="20">
        <v>48821131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20000</v>
      </c>
      <c r="F40" s="22">
        <v>20000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15003</v>
      </c>
      <c r="Y40" s="22">
        <v>-15003</v>
      </c>
      <c r="Z40" s="23">
        <v>-100</v>
      </c>
      <c r="AA40" s="20">
        <v>20000</v>
      </c>
    </row>
    <row r="41" spans="1:27" x14ac:dyDescent="0.25">
      <c r="A41" s="19" t="s">
        <v>66</v>
      </c>
      <c r="B41" s="15" t="s">
        <v>32</v>
      </c>
      <c r="C41" s="20"/>
      <c r="D41" s="20"/>
      <c r="E41" s="21">
        <v>30726500</v>
      </c>
      <c r="F41" s="22">
        <v>47541500</v>
      </c>
      <c r="G41" s="22">
        <v>112092</v>
      </c>
      <c r="H41" s="22">
        <v>1838123</v>
      </c>
      <c r="I41" s="22">
        <v>1301239</v>
      </c>
      <c r="J41" s="22">
        <v>3251454</v>
      </c>
      <c r="K41" s="22">
        <v>3495047</v>
      </c>
      <c r="L41" s="22">
        <v>7574650</v>
      </c>
      <c r="M41" s="22"/>
      <c r="N41" s="22">
        <v>11069697</v>
      </c>
      <c r="O41" s="22">
        <v>4679757</v>
      </c>
      <c r="P41" s="22">
        <v>7946631</v>
      </c>
      <c r="Q41" s="22">
        <v>3849464</v>
      </c>
      <c r="R41" s="22">
        <v>16475852</v>
      </c>
      <c r="S41" s="22"/>
      <c r="T41" s="22"/>
      <c r="U41" s="22"/>
      <c r="V41" s="22"/>
      <c r="W41" s="22">
        <v>30797003</v>
      </c>
      <c r="X41" s="22">
        <v>30670896</v>
      </c>
      <c r="Y41" s="22">
        <v>126107</v>
      </c>
      <c r="Z41" s="23">
        <v>0.41116177368929813</v>
      </c>
      <c r="AA41" s="20">
        <v>47541500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2816258</v>
      </c>
      <c r="F43" s="22">
        <v>2816258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2112192</v>
      </c>
      <c r="Y43" s="22">
        <v>-2112192</v>
      </c>
      <c r="Z43" s="23">
        <v>-100</v>
      </c>
      <c r="AA43" s="20">
        <v>2816258</v>
      </c>
    </row>
    <row r="44" spans="1:27" x14ac:dyDescent="0.25">
      <c r="A44" s="19" t="s">
        <v>69</v>
      </c>
      <c r="B44" s="15" t="s">
        <v>32</v>
      </c>
      <c r="C44" s="20"/>
      <c r="D44" s="20"/>
      <c r="E44" s="21">
        <v>9068381</v>
      </c>
      <c r="F44" s="22">
        <v>6318381</v>
      </c>
      <c r="G44" s="22">
        <v>40753</v>
      </c>
      <c r="H44" s="22">
        <v>64537</v>
      </c>
      <c r="I44" s="22">
        <v>234692</v>
      </c>
      <c r="J44" s="22">
        <v>339982</v>
      </c>
      <c r="K44" s="22">
        <v>54885</v>
      </c>
      <c r="L44" s="22">
        <v>100094</v>
      </c>
      <c r="M44" s="22"/>
      <c r="N44" s="22">
        <v>154979</v>
      </c>
      <c r="O44" s="22">
        <v>44972</v>
      </c>
      <c r="P44" s="22">
        <v>50939</v>
      </c>
      <c r="Q44" s="22">
        <v>116708</v>
      </c>
      <c r="R44" s="22">
        <v>212619</v>
      </c>
      <c r="S44" s="22"/>
      <c r="T44" s="22"/>
      <c r="U44" s="22"/>
      <c r="V44" s="22"/>
      <c r="W44" s="22">
        <v>707580</v>
      </c>
      <c r="X44" s="22">
        <v>4801300</v>
      </c>
      <c r="Y44" s="22">
        <v>-4093720</v>
      </c>
      <c r="Z44" s="23">
        <v>-85.262741340886834</v>
      </c>
      <c r="AA44" s="20">
        <v>6318381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189912729</v>
      </c>
      <c r="F47" s="31">
        <f t="shared" si="1"/>
        <v>228825274</v>
      </c>
      <c r="G47" s="31">
        <f t="shared" si="1"/>
        <v>7485951</v>
      </c>
      <c r="H47" s="31">
        <f t="shared" si="1"/>
        <v>14716061</v>
      </c>
      <c r="I47" s="31">
        <f t="shared" si="1"/>
        <v>9430533</v>
      </c>
      <c r="J47" s="31">
        <f t="shared" si="1"/>
        <v>31632545</v>
      </c>
      <c r="K47" s="31">
        <f t="shared" si="1"/>
        <v>13492843</v>
      </c>
      <c r="L47" s="31">
        <f t="shared" si="1"/>
        <v>15075739</v>
      </c>
      <c r="M47" s="31">
        <f t="shared" si="1"/>
        <v>0</v>
      </c>
      <c r="N47" s="31">
        <f t="shared" si="1"/>
        <v>28568582</v>
      </c>
      <c r="O47" s="31">
        <f t="shared" si="1"/>
        <v>12318588</v>
      </c>
      <c r="P47" s="31">
        <f t="shared" si="1"/>
        <v>17604606</v>
      </c>
      <c r="Q47" s="31">
        <f t="shared" si="1"/>
        <v>13961044</v>
      </c>
      <c r="R47" s="31">
        <f t="shared" si="1"/>
        <v>43884238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104085365</v>
      </c>
      <c r="X47" s="31">
        <f t="shared" si="1"/>
        <v>157999603</v>
      </c>
      <c r="Y47" s="31">
        <f t="shared" si="1"/>
        <v>-53914238</v>
      </c>
      <c r="Z47" s="32">
        <f>+IF(X47&lt;&gt;0,+(Y47/X47)*100,0)</f>
        <v>-34.123021182527907</v>
      </c>
      <c r="AA47" s="29">
        <f>SUM(AA34:AA46)</f>
        <v>228825274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42778079</v>
      </c>
      <c r="F48" s="41">
        <f t="shared" si="2"/>
        <v>-747444</v>
      </c>
      <c r="G48" s="41">
        <f t="shared" si="2"/>
        <v>8519224</v>
      </c>
      <c r="H48" s="41">
        <f t="shared" si="2"/>
        <v>1838825</v>
      </c>
      <c r="I48" s="41">
        <f t="shared" si="2"/>
        <v>7244659</v>
      </c>
      <c r="J48" s="41">
        <f t="shared" si="2"/>
        <v>17602708</v>
      </c>
      <c r="K48" s="41">
        <f t="shared" si="2"/>
        <v>14818009</v>
      </c>
      <c r="L48" s="41">
        <f t="shared" si="2"/>
        <v>2176912</v>
      </c>
      <c r="M48" s="41">
        <f t="shared" si="2"/>
        <v>0</v>
      </c>
      <c r="N48" s="41">
        <f t="shared" si="2"/>
        <v>16994921</v>
      </c>
      <c r="O48" s="41">
        <f t="shared" si="2"/>
        <v>4699735</v>
      </c>
      <c r="P48" s="41">
        <f t="shared" si="2"/>
        <v>-1668637</v>
      </c>
      <c r="Q48" s="41">
        <f t="shared" si="2"/>
        <v>2041861</v>
      </c>
      <c r="R48" s="41">
        <f t="shared" si="2"/>
        <v>5072959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39670588</v>
      </c>
      <c r="X48" s="41">
        <f t="shared" si="2"/>
        <v>14673316</v>
      </c>
      <c r="Y48" s="41">
        <f t="shared" si="2"/>
        <v>24997272</v>
      </c>
      <c r="Z48" s="42">
        <f>+IF(X48&lt;&gt;0,+(Y48/X48)*100,0)</f>
        <v>170.35871100983582</v>
      </c>
      <c r="AA48" s="39">
        <f>+AA32-AA47</f>
        <v>-747444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80000000</v>
      </c>
      <c r="F49" s="22">
        <v>70368000</v>
      </c>
      <c r="G49" s="22"/>
      <c r="H49" s="22"/>
      <c r="I49" s="22">
        <v>19324960</v>
      </c>
      <c r="J49" s="22">
        <v>19324960</v>
      </c>
      <c r="K49" s="22">
        <v>11062101</v>
      </c>
      <c r="L49" s="22">
        <v>1623901</v>
      </c>
      <c r="M49" s="22"/>
      <c r="N49" s="22">
        <v>12686002</v>
      </c>
      <c r="O49" s="22">
        <v>2260519</v>
      </c>
      <c r="P49" s="22">
        <v>1161748</v>
      </c>
      <c r="Q49" s="22">
        <v>6141032</v>
      </c>
      <c r="R49" s="22">
        <v>9563299</v>
      </c>
      <c r="S49" s="22"/>
      <c r="T49" s="22"/>
      <c r="U49" s="22"/>
      <c r="V49" s="22"/>
      <c r="W49" s="22">
        <v>41574261</v>
      </c>
      <c r="X49" s="22">
        <v>54496003</v>
      </c>
      <c r="Y49" s="22">
        <v>-12921742</v>
      </c>
      <c r="Z49" s="23">
        <v>-23.711357326518055</v>
      </c>
      <c r="AA49" s="20">
        <v>70368000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122778079</v>
      </c>
      <c r="F51" s="50">
        <f t="shared" si="3"/>
        <v>69620556</v>
      </c>
      <c r="G51" s="50">
        <f t="shared" si="3"/>
        <v>8519224</v>
      </c>
      <c r="H51" s="50">
        <f t="shared" si="3"/>
        <v>1838825</v>
      </c>
      <c r="I51" s="50">
        <f t="shared" si="3"/>
        <v>26569619</v>
      </c>
      <c r="J51" s="50">
        <f t="shared" si="3"/>
        <v>36927668</v>
      </c>
      <c r="K51" s="50">
        <f t="shared" si="3"/>
        <v>25880110</v>
      </c>
      <c r="L51" s="50">
        <f t="shared" si="3"/>
        <v>3800813</v>
      </c>
      <c r="M51" s="50">
        <f t="shared" si="3"/>
        <v>0</v>
      </c>
      <c r="N51" s="50">
        <f t="shared" si="3"/>
        <v>29680923</v>
      </c>
      <c r="O51" s="50">
        <f t="shared" si="3"/>
        <v>6960254</v>
      </c>
      <c r="P51" s="50">
        <f t="shared" si="3"/>
        <v>-506889</v>
      </c>
      <c r="Q51" s="50">
        <f t="shared" si="3"/>
        <v>8182893</v>
      </c>
      <c r="R51" s="50">
        <f t="shared" si="3"/>
        <v>14636258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81244849</v>
      </c>
      <c r="X51" s="50">
        <f t="shared" si="3"/>
        <v>69169319</v>
      </c>
      <c r="Y51" s="50">
        <f t="shared" si="3"/>
        <v>12075530</v>
      </c>
      <c r="Z51" s="51">
        <f>+IF(X51&lt;&gt;0,+(Y51/X51)*100,0)</f>
        <v>17.457928131401729</v>
      </c>
      <c r="AA51" s="48">
        <f>SUM(AA48:AA50)</f>
        <v>69620556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122778079</v>
      </c>
      <c r="F53" s="56">
        <f t="shared" si="4"/>
        <v>69620556</v>
      </c>
      <c r="G53" s="56">
        <f t="shared" si="4"/>
        <v>8519224</v>
      </c>
      <c r="H53" s="56">
        <f t="shared" si="4"/>
        <v>1838825</v>
      </c>
      <c r="I53" s="56">
        <f t="shared" si="4"/>
        <v>26569619</v>
      </c>
      <c r="J53" s="56">
        <f t="shared" si="4"/>
        <v>36927668</v>
      </c>
      <c r="K53" s="56">
        <f t="shared" si="4"/>
        <v>25880110</v>
      </c>
      <c r="L53" s="56">
        <f t="shared" si="4"/>
        <v>3800813</v>
      </c>
      <c r="M53" s="56">
        <f t="shared" si="4"/>
        <v>0</v>
      </c>
      <c r="N53" s="56">
        <f t="shared" si="4"/>
        <v>29680923</v>
      </c>
      <c r="O53" s="56">
        <f t="shared" si="4"/>
        <v>6960254</v>
      </c>
      <c r="P53" s="56">
        <f t="shared" si="4"/>
        <v>-506889</v>
      </c>
      <c r="Q53" s="56">
        <f t="shared" si="4"/>
        <v>8182893</v>
      </c>
      <c r="R53" s="56">
        <f t="shared" si="4"/>
        <v>14636258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81244849</v>
      </c>
      <c r="X53" s="56">
        <f t="shared" si="4"/>
        <v>69169319</v>
      </c>
      <c r="Y53" s="56">
        <f t="shared" si="4"/>
        <v>12075530</v>
      </c>
      <c r="Z53" s="57">
        <f>+IF(X53&lt;&gt;0,+(Y53/X53)*100,0)</f>
        <v>17.457928131401729</v>
      </c>
      <c r="AA53" s="54">
        <f>+AA51-AA52</f>
        <v>69620556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122778079</v>
      </c>
      <c r="F56" s="50">
        <f t="shared" si="5"/>
        <v>69620556</v>
      </c>
      <c r="G56" s="50">
        <f t="shared" si="5"/>
        <v>8519224</v>
      </c>
      <c r="H56" s="50">
        <f t="shared" si="5"/>
        <v>1838825</v>
      </c>
      <c r="I56" s="50">
        <f t="shared" si="5"/>
        <v>26569619</v>
      </c>
      <c r="J56" s="50">
        <f t="shared" si="5"/>
        <v>36927668</v>
      </c>
      <c r="K56" s="50">
        <f t="shared" si="5"/>
        <v>25880110</v>
      </c>
      <c r="L56" s="50">
        <f t="shared" si="5"/>
        <v>3800813</v>
      </c>
      <c r="M56" s="50">
        <f t="shared" si="5"/>
        <v>0</v>
      </c>
      <c r="N56" s="50">
        <f t="shared" si="5"/>
        <v>29680923</v>
      </c>
      <c r="O56" s="50">
        <f t="shared" si="5"/>
        <v>6960254</v>
      </c>
      <c r="P56" s="50">
        <f t="shared" si="5"/>
        <v>-506889</v>
      </c>
      <c r="Q56" s="50">
        <f t="shared" si="5"/>
        <v>8182893</v>
      </c>
      <c r="R56" s="50">
        <f t="shared" si="5"/>
        <v>14636258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81244849</v>
      </c>
      <c r="X56" s="50">
        <f t="shared" si="5"/>
        <v>69169319</v>
      </c>
      <c r="Y56" s="50">
        <f t="shared" si="5"/>
        <v>12075530</v>
      </c>
      <c r="Z56" s="51">
        <f>+IF(X56&lt;&gt;0,+(Y56/X56)*100,0)</f>
        <v>17.457928131401729</v>
      </c>
      <c r="AA56" s="48">
        <f>SUM(AA53:AA55)</f>
        <v>69620556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122778079</v>
      </c>
      <c r="F59" s="67">
        <f t="shared" si="6"/>
        <v>69620556</v>
      </c>
      <c r="G59" s="67">
        <f t="shared" si="6"/>
        <v>8519224</v>
      </c>
      <c r="H59" s="67">
        <f t="shared" si="6"/>
        <v>1838825</v>
      </c>
      <c r="I59" s="67">
        <f t="shared" si="6"/>
        <v>26569619</v>
      </c>
      <c r="J59" s="67">
        <f t="shared" si="6"/>
        <v>36927668</v>
      </c>
      <c r="K59" s="67">
        <f t="shared" si="6"/>
        <v>25880110</v>
      </c>
      <c r="L59" s="67">
        <f t="shared" si="6"/>
        <v>3800813</v>
      </c>
      <c r="M59" s="67">
        <f t="shared" si="6"/>
        <v>0</v>
      </c>
      <c r="N59" s="67">
        <f t="shared" si="6"/>
        <v>29680923</v>
      </c>
      <c r="O59" s="67">
        <f t="shared" si="6"/>
        <v>6960254</v>
      </c>
      <c r="P59" s="67">
        <f t="shared" si="6"/>
        <v>-506889</v>
      </c>
      <c r="Q59" s="67">
        <f t="shared" si="6"/>
        <v>8182893</v>
      </c>
      <c r="R59" s="67">
        <f t="shared" si="6"/>
        <v>14636258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81244849</v>
      </c>
      <c r="X59" s="67">
        <f t="shared" si="6"/>
        <v>69169319</v>
      </c>
      <c r="Y59" s="67">
        <f t="shared" si="6"/>
        <v>12075530</v>
      </c>
      <c r="Z59" s="68">
        <f>+IF(X59&lt;&gt;0,+(Y59/X59)*100,0)</f>
        <v>17.457928131401729</v>
      </c>
      <c r="AA59" s="65">
        <f>SUM(AA56:AA58)</f>
        <v>69620556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98177338</v>
      </c>
      <c r="D8" s="20"/>
      <c r="E8" s="21">
        <v>90950827</v>
      </c>
      <c r="F8" s="22">
        <v>98999762</v>
      </c>
      <c r="G8" s="22">
        <v>6644927</v>
      </c>
      <c r="H8" s="22">
        <v>10669551</v>
      </c>
      <c r="I8" s="22">
        <v>8540731</v>
      </c>
      <c r="J8" s="22">
        <v>25855209</v>
      </c>
      <c r="K8" s="22">
        <v>8408516</v>
      </c>
      <c r="L8" s="22">
        <v>8448283</v>
      </c>
      <c r="M8" s="22">
        <v>8514653</v>
      </c>
      <c r="N8" s="22">
        <v>25371452</v>
      </c>
      <c r="O8" s="22">
        <v>8596662</v>
      </c>
      <c r="P8" s="22">
        <v>8856089</v>
      </c>
      <c r="Q8" s="22">
        <v>8397378</v>
      </c>
      <c r="R8" s="22">
        <v>25850129</v>
      </c>
      <c r="S8" s="22"/>
      <c r="T8" s="22"/>
      <c r="U8" s="22"/>
      <c r="V8" s="22"/>
      <c r="W8" s="22">
        <v>77076790</v>
      </c>
      <c r="X8" s="22">
        <v>70459169</v>
      </c>
      <c r="Y8" s="22">
        <v>6617621</v>
      </c>
      <c r="Z8" s="23">
        <v>9.3921360327142089</v>
      </c>
      <c r="AA8" s="20">
        <v>98999762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7211</v>
      </c>
      <c r="D10" s="20"/>
      <c r="E10" s="21">
        <v>64308</v>
      </c>
      <c r="F10" s="22">
        <v>64308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48231</v>
      </c>
      <c r="Y10" s="22">
        <v>-48231</v>
      </c>
      <c r="Z10" s="23">
        <v>-100</v>
      </c>
      <c r="AA10" s="20">
        <v>64308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1499521</v>
      </c>
      <c r="D13" s="20"/>
      <c r="E13" s="21">
        <v>1212360</v>
      </c>
      <c r="F13" s="22">
        <v>1212360</v>
      </c>
      <c r="G13" s="22">
        <v>159090</v>
      </c>
      <c r="H13" s="22">
        <v>166637</v>
      </c>
      <c r="I13" s="22">
        <v>164979</v>
      </c>
      <c r="J13" s="22">
        <v>490706</v>
      </c>
      <c r="K13" s="22">
        <v>174757</v>
      </c>
      <c r="L13" s="22">
        <v>179735</v>
      </c>
      <c r="M13" s="22">
        <v>186576</v>
      </c>
      <c r="N13" s="22">
        <v>541068</v>
      </c>
      <c r="O13" s="22">
        <v>191965</v>
      </c>
      <c r="P13" s="22">
        <v>196979</v>
      </c>
      <c r="Q13" s="22">
        <v>200120</v>
      </c>
      <c r="R13" s="22">
        <v>589064</v>
      </c>
      <c r="S13" s="22"/>
      <c r="T13" s="22"/>
      <c r="U13" s="22"/>
      <c r="V13" s="22"/>
      <c r="W13" s="22">
        <v>1620838</v>
      </c>
      <c r="X13" s="22">
        <v>909270</v>
      </c>
      <c r="Y13" s="22">
        <v>711568</v>
      </c>
      <c r="Z13" s="23">
        <v>78.25706335851838</v>
      </c>
      <c r="AA13" s="20">
        <v>1212360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827866</v>
      </c>
      <c r="D19" s="20"/>
      <c r="E19" s="21">
        <v>583368</v>
      </c>
      <c r="F19" s="22">
        <v>583368</v>
      </c>
      <c r="G19" s="22">
        <v>42353</v>
      </c>
      <c r="H19" s="22">
        <v>118703</v>
      </c>
      <c r="I19" s="22">
        <v>108622</v>
      </c>
      <c r="J19" s="22">
        <v>269678</v>
      </c>
      <c r="K19" s="22">
        <v>79280</v>
      </c>
      <c r="L19" s="22">
        <v>27176</v>
      </c>
      <c r="M19" s="22">
        <v>19617</v>
      </c>
      <c r="N19" s="22">
        <v>126073</v>
      </c>
      <c r="O19" s="22">
        <v>67364</v>
      </c>
      <c r="P19" s="22">
        <v>10217</v>
      </c>
      <c r="Q19" s="22">
        <v>42275</v>
      </c>
      <c r="R19" s="22">
        <v>119856</v>
      </c>
      <c r="S19" s="22"/>
      <c r="T19" s="22"/>
      <c r="U19" s="22"/>
      <c r="V19" s="22"/>
      <c r="W19" s="22">
        <v>515607</v>
      </c>
      <c r="X19" s="22">
        <v>437526</v>
      </c>
      <c r="Y19" s="22">
        <v>78081</v>
      </c>
      <c r="Z19" s="23">
        <v>17.846025150505341</v>
      </c>
      <c r="AA19" s="20">
        <v>583368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30538437</v>
      </c>
      <c r="D25" s="20"/>
      <c r="E25" s="21">
        <v>34960116</v>
      </c>
      <c r="F25" s="22">
        <v>34960116</v>
      </c>
      <c r="G25" s="22">
        <v>14599522</v>
      </c>
      <c r="H25" s="22"/>
      <c r="I25" s="22"/>
      <c r="J25" s="22">
        <v>14599522</v>
      </c>
      <c r="K25" s="22"/>
      <c r="L25" s="22"/>
      <c r="M25" s="22">
        <v>11653408</v>
      </c>
      <c r="N25" s="22">
        <v>11653408</v>
      </c>
      <c r="O25" s="22"/>
      <c r="P25" s="22"/>
      <c r="Q25" s="22">
        <v>8740083</v>
      </c>
      <c r="R25" s="22">
        <v>8740083</v>
      </c>
      <c r="S25" s="22"/>
      <c r="T25" s="22"/>
      <c r="U25" s="22"/>
      <c r="V25" s="22"/>
      <c r="W25" s="22">
        <v>34993013</v>
      </c>
      <c r="X25" s="22">
        <v>26220087</v>
      </c>
      <c r="Y25" s="22">
        <v>8772926</v>
      </c>
      <c r="Z25" s="23">
        <v>33.458798210700067</v>
      </c>
      <c r="AA25" s="20">
        <v>34960116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131050373</v>
      </c>
      <c r="D32" s="29">
        <f t="shared" ref="D32:Y32" si="0">SUM(D6:D31)</f>
        <v>0</v>
      </c>
      <c r="E32" s="30">
        <f t="shared" si="0"/>
        <v>127770979</v>
      </c>
      <c r="F32" s="31">
        <f t="shared" si="0"/>
        <v>135819914</v>
      </c>
      <c r="G32" s="31">
        <f t="shared" si="0"/>
        <v>21445892</v>
      </c>
      <c r="H32" s="31">
        <f t="shared" si="0"/>
        <v>10954891</v>
      </c>
      <c r="I32" s="31">
        <f t="shared" si="0"/>
        <v>8814332</v>
      </c>
      <c r="J32" s="31">
        <f t="shared" si="0"/>
        <v>41215115</v>
      </c>
      <c r="K32" s="31">
        <f t="shared" si="0"/>
        <v>8662553</v>
      </c>
      <c r="L32" s="31">
        <f t="shared" si="0"/>
        <v>8655194</v>
      </c>
      <c r="M32" s="31">
        <f t="shared" si="0"/>
        <v>20374254</v>
      </c>
      <c r="N32" s="31">
        <f t="shared" si="0"/>
        <v>37692001</v>
      </c>
      <c r="O32" s="31">
        <f t="shared" si="0"/>
        <v>8855991</v>
      </c>
      <c r="P32" s="31">
        <f t="shared" si="0"/>
        <v>9063285</v>
      </c>
      <c r="Q32" s="31">
        <f t="shared" si="0"/>
        <v>17379856</v>
      </c>
      <c r="R32" s="31">
        <f t="shared" si="0"/>
        <v>35299132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114206248</v>
      </c>
      <c r="X32" s="31">
        <f t="shared" si="0"/>
        <v>98074283</v>
      </c>
      <c r="Y32" s="31">
        <f t="shared" si="0"/>
        <v>16131965</v>
      </c>
      <c r="Z32" s="32">
        <f>+IF(X32&lt;&gt;0,+(Y32/X32)*100,0)</f>
        <v>16.448720812978056</v>
      </c>
      <c r="AA32" s="29">
        <f>SUM(AA6:AA31)</f>
        <v>135819914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59842112</v>
      </c>
      <c r="D34" s="20"/>
      <c r="E34" s="21">
        <v>63934889</v>
      </c>
      <c r="F34" s="22">
        <v>63934889</v>
      </c>
      <c r="G34" s="22">
        <v>5466053</v>
      </c>
      <c r="H34" s="22">
        <v>5521154</v>
      </c>
      <c r="I34" s="22">
        <v>5559155</v>
      </c>
      <c r="J34" s="22">
        <v>16546362</v>
      </c>
      <c r="K34" s="22">
        <v>5561451</v>
      </c>
      <c r="L34" s="22">
        <v>5643389</v>
      </c>
      <c r="M34" s="22">
        <v>5578069</v>
      </c>
      <c r="N34" s="22">
        <v>16782909</v>
      </c>
      <c r="O34" s="22">
        <v>5833372</v>
      </c>
      <c r="P34" s="22">
        <v>5554076</v>
      </c>
      <c r="Q34" s="22">
        <v>5418786</v>
      </c>
      <c r="R34" s="22">
        <v>16806234</v>
      </c>
      <c r="S34" s="22"/>
      <c r="T34" s="22"/>
      <c r="U34" s="22"/>
      <c r="V34" s="22"/>
      <c r="W34" s="22">
        <v>50135505</v>
      </c>
      <c r="X34" s="22">
        <v>47951190</v>
      </c>
      <c r="Y34" s="22">
        <v>2184315</v>
      </c>
      <c r="Z34" s="23">
        <v>4.5552884089008012</v>
      </c>
      <c r="AA34" s="20">
        <v>63934889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3345667</v>
      </c>
      <c r="D37" s="20"/>
      <c r="E37" s="21">
        <v>3120686</v>
      </c>
      <c r="F37" s="22">
        <v>3855686</v>
      </c>
      <c r="G37" s="22">
        <v>162986</v>
      </c>
      <c r="H37" s="22">
        <v>182109</v>
      </c>
      <c r="I37" s="22">
        <v>613406</v>
      </c>
      <c r="J37" s="22">
        <v>958501</v>
      </c>
      <c r="K37" s="22">
        <v>243687</v>
      </c>
      <c r="L37" s="22">
        <v>136684</v>
      </c>
      <c r="M37" s="22">
        <v>102875</v>
      </c>
      <c r="N37" s="22">
        <v>483246</v>
      </c>
      <c r="O37" s="22">
        <v>158380</v>
      </c>
      <c r="P37" s="22">
        <v>719423</v>
      </c>
      <c r="Q37" s="22">
        <v>566104</v>
      </c>
      <c r="R37" s="22">
        <v>1443907</v>
      </c>
      <c r="S37" s="22"/>
      <c r="T37" s="22"/>
      <c r="U37" s="22"/>
      <c r="V37" s="22"/>
      <c r="W37" s="22">
        <v>2885654</v>
      </c>
      <c r="X37" s="22">
        <v>2455773</v>
      </c>
      <c r="Y37" s="22">
        <v>429881</v>
      </c>
      <c r="Z37" s="23">
        <v>17.504915967396009</v>
      </c>
      <c r="AA37" s="20">
        <v>3855686</v>
      </c>
    </row>
    <row r="38" spans="1:27" x14ac:dyDescent="0.25">
      <c r="A38" s="19" t="s">
        <v>64</v>
      </c>
      <c r="B38" s="15" t="s">
        <v>32</v>
      </c>
      <c r="C38" s="20">
        <v>2343568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22385201</v>
      </c>
      <c r="D39" s="20"/>
      <c r="E39" s="21">
        <v>19603332</v>
      </c>
      <c r="F39" s="22">
        <v>19603332</v>
      </c>
      <c r="G39" s="22">
        <v>1633611</v>
      </c>
      <c r="H39" s="22">
        <v>3267222</v>
      </c>
      <c r="I39" s="22">
        <v>3267222</v>
      </c>
      <c r="J39" s="22">
        <v>8168055</v>
      </c>
      <c r="K39" s="22">
        <v>3267222</v>
      </c>
      <c r="L39" s="22">
        <v>-3267222</v>
      </c>
      <c r="M39" s="22">
        <v>1633611</v>
      </c>
      <c r="N39" s="22">
        <v>1633611</v>
      </c>
      <c r="O39" s="22">
        <v>1633611</v>
      </c>
      <c r="P39" s="22">
        <v>1633611</v>
      </c>
      <c r="Q39" s="22">
        <v>1633611</v>
      </c>
      <c r="R39" s="22">
        <v>4900833</v>
      </c>
      <c r="S39" s="22"/>
      <c r="T39" s="22"/>
      <c r="U39" s="22"/>
      <c r="V39" s="22"/>
      <c r="W39" s="22">
        <v>14702499</v>
      </c>
      <c r="X39" s="22">
        <v>14702499</v>
      </c>
      <c r="Y39" s="22"/>
      <c r="Z39" s="23"/>
      <c r="AA39" s="20">
        <v>19603332</v>
      </c>
    </row>
    <row r="40" spans="1:27" x14ac:dyDescent="0.25">
      <c r="A40" s="19" t="s">
        <v>40</v>
      </c>
      <c r="B40" s="15" t="s">
        <v>32</v>
      </c>
      <c r="C40" s="20">
        <v>11876914</v>
      </c>
      <c r="D40" s="20"/>
      <c r="E40" s="21">
        <v>9811372</v>
      </c>
      <c r="F40" s="22">
        <v>9811372</v>
      </c>
      <c r="G40" s="22"/>
      <c r="H40" s="22"/>
      <c r="I40" s="22"/>
      <c r="J40" s="22"/>
      <c r="K40" s="22"/>
      <c r="L40" s="22"/>
      <c r="M40" s="22"/>
      <c r="N40" s="22"/>
      <c r="O40" s="22">
        <v>8183313</v>
      </c>
      <c r="P40" s="22"/>
      <c r="Q40" s="22"/>
      <c r="R40" s="22">
        <v>8183313</v>
      </c>
      <c r="S40" s="22"/>
      <c r="T40" s="22"/>
      <c r="U40" s="22"/>
      <c r="V40" s="22"/>
      <c r="W40" s="22">
        <v>8183313</v>
      </c>
      <c r="X40" s="22">
        <v>5317893</v>
      </c>
      <c r="Y40" s="22">
        <v>2865420</v>
      </c>
      <c r="Z40" s="23">
        <v>53.882618548361158</v>
      </c>
      <c r="AA40" s="20">
        <v>9811372</v>
      </c>
    </row>
    <row r="41" spans="1:27" x14ac:dyDescent="0.25">
      <c r="A41" s="19" t="s">
        <v>66</v>
      </c>
      <c r="B41" s="15" t="s">
        <v>32</v>
      </c>
      <c r="C41" s="20">
        <v>15100975</v>
      </c>
      <c r="D41" s="20"/>
      <c r="E41" s="21">
        <v>19987558</v>
      </c>
      <c r="F41" s="22">
        <v>14744859</v>
      </c>
      <c r="G41" s="22">
        <v>273887</v>
      </c>
      <c r="H41" s="22">
        <v>1197649</v>
      </c>
      <c r="I41" s="22">
        <v>517118</v>
      </c>
      <c r="J41" s="22">
        <v>1988654</v>
      </c>
      <c r="K41" s="22">
        <v>3226512</v>
      </c>
      <c r="L41" s="22">
        <v>641283</v>
      </c>
      <c r="M41" s="22">
        <v>932378</v>
      </c>
      <c r="N41" s="22">
        <v>4800173</v>
      </c>
      <c r="O41" s="22">
        <v>660157</v>
      </c>
      <c r="P41" s="22">
        <v>951386</v>
      </c>
      <c r="Q41" s="22">
        <v>1540773</v>
      </c>
      <c r="R41" s="22">
        <v>3152316</v>
      </c>
      <c r="S41" s="22"/>
      <c r="T41" s="22"/>
      <c r="U41" s="22"/>
      <c r="V41" s="22"/>
      <c r="W41" s="22">
        <v>9941143</v>
      </c>
      <c r="X41" s="22">
        <v>7324747</v>
      </c>
      <c r="Y41" s="22">
        <v>2616396</v>
      </c>
      <c r="Z41" s="23">
        <v>35.719950463818066</v>
      </c>
      <c r="AA41" s="20">
        <v>14744859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19443</v>
      </c>
      <c r="D43" s="20"/>
      <c r="E43" s="21">
        <v>1000416</v>
      </c>
      <c r="F43" s="22">
        <v>1000416</v>
      </c>
      <c r="G43" s="22"/>
      <c r="H43" s="22">
        <v>-9803</v>
      </c>
      <c r="I43" s="22"/>
      <c r="J43" s="22">
        <v>-9803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-9803</v>
      </c>
      <c r="X43" s="22">
        <v>750312</v>
      </c>
      <c r="Y43" s="22">
        <v>-760115</v>
      </c>
      <c r="Z43" s="23">
        <v>-101.30652315303502</v>
      </c>
      <c r="AA43" s="20">
        <v>1000416</v>
      </c>
    </row>
    <row r="44" spans="1:27" x14ac:dyDescent="0.25">
      <c r="A44" s="19" t="s">
        <v>69</v>
      </c>
      <c r="B44" s="15" t="s">
        <v>32</v>
      </c>
      <c r="C44" s="20">
        <v>2074591</v>
      </c>
      <c r="D44" s="20"/>
      <c r="E44" s="21">
        <v>1893751</v>
      </c>
      <c r="F44" s="22">
        <v>2527751</v>
      </c>
      <c r="G44" s="22">
        <v>612201</v>
      </c>
      <c r="H44" s="22">
        <v>136401</v>
      </c>
      <c r="I44" s="22">
        <v>48158</v>
      </c>
      <c r="J44" s="22">
        <v>796760</v>
      </c>
      <c r="K44" s="22">
        <v>48248</v>
      </c>
      <c r="L44" s="22">
        <v>63601</v>
      </c>
      <c r="M44" s="22">
        <v>54628</v>
      </c>
      <c r="N44" s="22">
        <v>166477</v>
      </c>
      <c r="O44" s="22">
        <v>411570</v>
      </c>
      <c r="P44" s="22">
        <v>50064</v>
      </c>
      <c r="Q44" s="22">
        <v>252040</v>
      </c>
      <c r="R44" s="22">
        <v>713674</v>
      </c>
      <c r="S44" s="22"/>
      <c r="T44" s="22"/>
      <c r="U44" s="22"/>
      <c r="V44" s="22"/>
      <c r="W44" s="22">
        <v>1676911</v>
      </c>
      <c r="X44" s="22">
        <v>1850425</v>
      </c>
      <c r="Y44" s="22">
        <v>-173514</v>
      </c>
      <c r="Z44" s="23">
        <v>-9.3769809638326329</v>
      </c>
      <c r="AA44" s="20">
        <v>2527751</v>
      </c>
    </row>
    <row r="45" spans="1:27" x14ac:dyDescent="0.25">
      <c r="A45" s="19" t="s">
        <v>70</v>
      </c>
      <c r="B45" s="15" t="s">
        <v>32</v>
      </c>
      <c r="C45" s="20">
        <v>3539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116992010</v>
      </c>
      <c r="D47" s="29">
        <f t="shared" ref="D47:Y47" si="1">SUM(D34:D46)</f>
        <v>0</v>
      </c>
      <c r="E47" s="30">
        <f t="shared" si="1"/>
        <v>119352004</v>
      </c>
      <c r="F47" s="31">
        <f t="shared" si="1"/>
        <v>115478305</v>
      </c>
      <c r="G47" s="31">
        <f t="shared" si="1"/>
        <v>8148738</v>
      </c>
      <c r="H47" s="31">
        <f t="shared" si="1"/>
        <v>10294732</v>
      </c>
      <c r="I47" s="31">
        <f t="shared" si="1"/>
        <v>10005059</v>
      </c>
      <c r="J47" s="31">
        <f t="shared" si="1"/>
        <v>28448529</v>
      </c>
      <c r="K47" s="31">
        <f t="shared" si="1"/>
        <v>12347120</v>
      </c>
      <c r="L47" s="31">
        <f t="shared" si="1"/>
        <v>3217735</v>
      </c>
      <c r="M47" s="31">
        <f t="shared" si="1"/>
        <v>8301561</v>
      </c>
      <c r="N47" s="31">
        <f t="shared" si="1"/>
        <v>23866416</v>
      </c>
      <c r="O47" s="31">
        <f t="shared" si="1"/>
        <v>16880403</v>
      </c>
      <c r="P47" s="31">
        <f t="shared" si="1"/>
        <v>8908560</v>
      </c>
      <c r="Q47" s="31">
        <f t="shared" si="1"/>
        <v>9411314</v>
      </c>
      <c r="R47" s="31">
        <f t="shared" si="1"/>
        <v>35200277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87515222</v>
      </c>
      <c r="X47" s="31">
        <f t="shared" si="1"/>
        <v>80352839</v>
      </c>
      <c r="Y47" s="31">
        <f t="shared" si="1"/>
        <v>7162383</v>
      </c>
      <c r="Z47" s="32">
        <f>+IF(X47&lt;&gt;0,+(Y47/X47)*100,0)</f>
        <v>8.9136651413150449</v>
      </c>
      <c r="AA47" s="29">
        <f>SUM(AA34:AA46)</f>
        <v>115478305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14058363</v>
      </c>
      <c r="D48" s="39">
        <f t="shared" si="2"/>
        <v>0</v>
      </c>
      <c r="E48" s="40">
        <f t="shared" si="2"/>
        <v>8418975</v>
      </c>
      <c r="F48" s="41">
        <f t="shared" si="2"/>
        <v>20341609</v>
      </c>
      <c r="G48" s="41">
        <f t="shared" si="2"/>
        <v>13297154</v>
      </c>
      <c r="H48" s="41">
        <f t="shared" si="2"/>
        <v>660159</v>
      </c>
      <c r="I48" s="41">
        <f t="shared" si="2"/>
        <v>-1190727</v>
      </c>
      <c r="J48" s="41">
        <f t="shared" si="2"/>
        <v>12766586</v>
      </c>
      <c r="K48" s="41">
        <f t="shared" si="2"/>
        <v>-3684567</v>
      </c>
      <c r="L48" s="41">
        <f t="shared" si="2"/>
        <v>5437459</v>
      </c>
      <c r="M48" s="41">
        <f t="shared" si="2"/>
        <v>12072693</v>
      </c>
      <c r="N48" s="41">
        <f t="shared" si="2"/>
        <v>13825585</v>
      </c>
      <c r="O48" s="41">
        <f t="shared" si="2"/>
        <v>-8024412</v>
      </c>
      <c r="P48" s="41">
        <f t="shared" si="2"/>
        <v>154725</v>
      </c>
      <c r="Q48" s="41">
        <f t="shared" si="2"/>
        <v>7968542</v>
      </c>
      <c r="R48" s="41">
        <f t="shared" si="2"/>
        <v>98855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26691026</v>
      </c>
      <c r="X48" s="41">
        <f t="shared" si="2"/>
        <v>17721444</v>
      </c>
      <c r="Y48" s="41">
        <f t="shared" si="2"/>
        <v>8969582</v>
      </c>
      <c r="Z48" s="42">
        <f>+IF(X48&lt;&gt;0,+(Y48/X48)*100,0)</f>
        <v>50.614284027870418</v>
      </c>
      <c r="AA48" s="39">
        <f>+AA32-AA47</f>
        <v>20341609</v>
      </c>
    </row>
    <row r="49" spans="1:27" x14ac:dyDescent="0.25">
      <c r="A49" s="43" t="s">
        <v>74</v>
      </c>
      <c r="B49" s="15" t="s">
        <v>32</v>
      </c>
      <c r="C49" s="20">
        <v>7969600</v>
      </c>
      <c r="D49" s="20"/>
      <c r="E49" s="21">
        <v>14151604</v>
      </c>
      <c r="F49" s="22">
        <v>14151604</v>
      </c>
      <c r="G49" s="22"/>
      <c r="H49" s="22"/>
      <c r="I49" s="22"/>
      <c r="J49" s="22"/>
      <c r="K49" s="22"/>
      <c r="L49" s="22"/>
      <c r="M49" s="22">
        <v>5491787</v>
      </c>
      <c r="N49" s="22">
        <v>5491787</v>
      </c>
      <c r="O49" s="22">
        <v>3118565</v>
      </c>
      <c r="P49" s="22">
        <v>141429</v>
      </c>
      <c r="Q49" s="22">
        <v>1741623</v>
      </c>
      <c r="R49" s="22">
        <v>5001617</v>
      </c>
      <c r="S49" s="22"/>
      <c r="T49" s="22"/>
      <c r="U49" s="22"/>
      <c r="V49" s="22"/>
      <c r="W49" s="22">
        <v>10493404</v>
      </c>
      <c r="X49" s="22">
        <v>13451604</v>
      </c>
      <c r="Y49" s="22">
        <v>-2958200</v>
      </c>
      <c r="Z49" s="23">
        <v>-21.991429423583984</v>
      </c>
      <c r="AA49" s="20">
        <v>14151604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22027963</v>
      </c>
      <c r="D51" s="48">
        <f t="shared" si="3"/>
        <v>0</v>
      </c>
      <c r="E51" s="49">
        <f t="shared" si="3"/>
        <v>22570579</v>
      </c>
      <c r="F51" s="50">
        <f t="shared" si="3"/>
        <v>34493213</v>
      </c>
      <c r="G51" s="50">
        <f t="shared" si="3"/>
        <v>13297154</v>
      </c>
      <c r="H51" s="50">
        <f t="shared" si="3"/>
        <v>660159</v>
      </c>
      <c r="I51" s="50">
        <f t="shared" si="3"/>
        <v>-1190727</v>
      </c>
      <c r="J51" s="50">
        <f t="shared" si="3"/>
        <v>12766586</v>
      </c>
      <c r="K51" s="50">
        <f t="shared" si="3"/>
        <v>-3684567</v>
      </c>
      <c r="L51" s="50">
        <f t="shared" si="3"/>
        <v>5437459</v>
      </c>
      <c r="M51" s="50">
        <f t="shared" si="3"/>
        <v>17564480</v>
      </c>
      <c r="N51" s="50">
        <f t="shared" si="3"/>
        <v>19317372</v>
      </c>
      <c r="O51" s="50">
        <f t="shared" si="3"/>
        <v>-4905847</v>
      </c>
      <c r="P51" s="50">
        <f t="shared" si="3"/>
        <v>296154</v>
      </c>
      <c r="Q51" s="50">
        <f t="shared" si="3"/>
        <v>9710165</v>
      </c>
      <c r="R51" s="50">
        <f t="shared" si="3"/>
        <v>5100472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37184430</v>
      </c>
      <c r="X51" s="50">
        <f t="shared" si="3"/>
        <v>31173048</v>
      </c>
      <c r="Y51" s="50">
        <f t="shared" si="3"/>
        <v>6011382</v>
      </c>
      <c r="Z51" s="51">
        <f>+IF(X51&lt;&gt;0,+(Y51/X51)*100,0)</f>
        <v>19.283908330042028</v>
      </c>
      <c r="AA51" s="48">
        <f>SUM(AA48:AA50)</f>
        <v>34493213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22027963</v>
      </c>
      <c r="D53" s="54">
        <f>+D51-D52</f>
        <v>0</v>
      </c>
      <c r="E53" s="55">
        <f t="shared" si="4"/>
        <v>22570579</v>
      </c>
      <c r="F53" s="56">
        <f t="shared" si="4"/>
        <v>34493213</v>
      </c>
      <c r="G53" s="56">
        <f t="shared" si="4"/>
        <v>13297154</v>
      </c>
      <c r="H53" s="56">
        <f t="shared" si="4"/>
        <v>660159</v>
      </c>
      <c r="I53" s="56">
        <f t="shared" si="4"/>
        <v>-1190727</v>
      </c>
      <c r="J53" s="56">
        <f t="shared" si="4"/>
        <v>12766586</v>
      </c>
      <c r="K53" s="56">
        <f t="shared" si="4"/>
        <v>-3684567</v>
      </c>
      <c r="L53" s="56">
        <f t="shared" si="4"/>
        <v>5437459</v>
      </c>
      <c r="M53" s="56">
        <f t="shared" si="4"/>
        <v>17564480</v>
      </c>
      <c r="N53" s="56">
        <f t="shared" si="4"/>
        <v>19317372</v>
      </c>
      <c r="O53" s="56">
        <f t="shared" si="4"/>
        <v>-4905847</v>
      </c>
      <c r="P53" s="56">
        <f t="shared" si="4"/>
        <v>296154</v>
      </c>
      <c r="Q53" s="56">
        <f t="shared" si="4"/>
        <v>9710165</v>
      </c>
      <c r="R53" s="56">
        <f t="shared" si="4"/>
        <v>5100472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37184430</v>
      </c>
      <c r="X53" s="56">
        <f t="shared" si="4"/>
        <v>31173048</v>
      </c>
      <c r="Y53" s="56">
        <f t="shared" si="4"/>
        <v>6011382</v>
      </c>
      <c r="Z53" s="57">
        <f>+IF(X53&lt;&gt;0,+(Y53/X53)*100,0)</f>
        <v>19.283908330042028</v>
      </c>
      <c r="AA53" s="54">
        <f>+AA51-AA52</f>
        <v>34493213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22027963</v>
      </c>
      <c r="D56" s="48">
        <f>SUM(D53:D55)</f>
        <v>0</v>
      </c>
      <c r="E56" s="49">
        <f t="shared" si="5"/>
        <v>22570579</v>
      </c>
      <c r="F56" s="50">
        <f t="shared" si="5"/>
        <v>34493213</v>
      </c>
      <c r="G56" s="50">
        <f t="shared" si="5"/>
        <v>13297154</v>
      </c>
      <c r="H56" s="50">
        <f t="shared" si="5"/>
        <v>660159</v>
      </c>
      <c r="I56" s="50">
        <f t="shared" si="5"/>
        <v>-1190727</v>
      </c>
      <c r="J56" s="50">
        <f t="shared" si="5"/>
        <v>12766586</v>
      </c>
      <c r="K56" s="50">
        <f t="shared" si="5"/>
        <v>-3684567</v>
      </c>
      <c r="L56" s="50">
        <f t="shared" si="5"/>
        <v>5437459</v>
      </c>
      <c r="M56" s="50">
        <f t="shared" si="5"/>
        <v>17564480</v>
      </c>
      <c r="N56" s="50">
        <f t="shared" si="5"/>
        <v>19317372</v>
      </c>
      <c r="O56" s="50">
        <f t="shared" si="5"/>
        <v>-4905847</v>
      </c>
      <c r="P56" s="50">
        <f t="shared" si="5"/>
        <v>296154</v>
      </c>
      <c r="Q56" s="50">
        <f t="shared" si="5"/>
        <v>9710165</v>
      </c>
      <c r="R56" s="50">
        <f t="shared" si="5"/>
        <v>5100472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37184430</v>
      </c>
      <c r="X56" s="50">
        <f t="shared" si="5"/>
        <v>31173048</v>
      </c>
      <c r="Y56" s="50">
        <f t="shared" si="5"/>
        <v>6011382</v>
      </c>
      <c r="Z56" s="51">
        <f>+IF(X56&lt;&gt;0,+(Y56/X56)*100,0)</f>
        <v>19.283908330042028</v>
      </c>
      <c r="AA56" s="48">
        <f>SUM(AA53:AA55)</f>
        <v>34493213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22027963</v>
      </c>
      <c r="D59" s="65">
        <f>SUM(D56:D58)</f>
        <v>0</v>
      </c>
      <c r="E59" s="66">
        <f t="shared" si="6"/>
        <v>22570579</v>
      </c>
      <c r="F59" s="67">
        <f t="shared" si="6"/>
        <v>34493213</v>
      </c>
      <c r="G59" s="67">
        <f t="shared" si="6"/>
        <v>13297154</v>
      </c>
      <c r="H59" s="67">
        <f t="shared" si="6"/>
        <v>660159</v>
      </c>
      <c r="I59" s="67">
        <f t="shared" si="6"/>
        <v>-1190727</v>
      </c>
      <c r="J59" s="67">
        <f t="shared" si="6"/>
        <v>12766586</v>
      </c>
      <c r="K59" s="67">
        <f t="shared" si="6"/>
        <v>-3684567</v>
      </c>
      <c r="L59" s="67">
        <f t="shared" si="6"/>
        <v>5437459</v>
      </c>
      <c r="M59" s="67">
        <f t="shared" si="6"/>
        <v>17564480</v>
      </c>
      <c r="N59" s="67">
        <f t="shared" si="6"/>
        <v>19317372</v>
      </c>
      <c r="O59" s="67">
        <f t="shared" si="6"/>
        <v>-4905847</v>
      </c>
      <c r="P59" s="67">
        <f t="shared" si="6"/>
        <v>296154</v>
      </c>
      <c r="Q59" s="67">
        <f t="shared" si="6"/>
        <v>9710165</v>
      </c>
      <c r="R59" s="67">
        <f t="shared" si="6"/>
        <v>5100472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37184430</v>
      </c>
      <c r="X59" s="67">
        <f t="shared" si="6"/>
        <v>31173048</v>
      </c>
      <c r="Y59" s="67">
        <f t="shared" si="6"/>
        <v>6011382</v>
      </c>
      <c r="Z59" s="68">
        <f>+IF(X59&lt;&gt;0,+(Y59/X59)*100,0)</f>
        <v>19.283908330042028</v>
      </c>
      <c r="AA59" s="65">
        <f>SUM(AA56:AA58)</f>
        <v>34493213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14660430</v>
      </c>
      <c r="D8" s="20"/>
      <c r="E8" s="21">
        <v>14925822</v>
      </c>
      <c r="F8" s="22">
        <v>13410696</v>
      </c>
      <c r="G8" s="22">
        <v>1222225</v>
      </c>
      <c r="H8" s="22">
        <v>1210916</v>
      </c>
      <c r="I8" s="22">
        <v>1210784</v>
      </c>
      <c r="J8" s="22">
        <v>3643925</v>
      </c>
      <c r="K8" s="22">
        <v>1211370</v>
      </c>
      <c r="L8" s="22">
        <v>74546</v>
      </c>
      <c r="M8" s="22">
        <v>1211350</v>
      </c>
      <c r="N8" s="22">
        <v>2497266</v>
      </c>
      <c r="O8" s="22">
        <v>1211585</v>
      </c>
      <c r="P8" s="22">
        <v>1213217</v>
      </c>
      <c r="Q8" s="22">
        <v>1215487</v>
      </c>
      <c r="R8" s="22">
        <v>3640289</v>
      </c>
      <c r="S8" s="22"/>
      <c r="T8" s="22"/>
      <c r="U8" s="22"/>
      <c r="V8" s="22"/>
      <c r="W8" s="22">
        <v>9781480</v>
      </c>
      <c r="X8" s="22">
        <v>10588321</v>
      </c>
      <c r="Y8" s="22">
        <v>-806841</v>
      </c>
      <c r="Z8" s="23">
        <v>-7.6201033194970194</v>
      </c>
      <c r="AA8" s="20">
        <v>13410696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10999</v>
      </c>
      <c r="D10" s="20"/>
      <c r="E10" s="21">
        <v>7765</v>
      </c>
      <c r="F10" s="22">
        <v>29765</v>
      </c>
      <c r="G10" s="22">
        <v>1893</v>
      </c>
      <c r="H10" s="22">
        <v>1252</v>
      </c>
      <c r="I10" s="22">
        <v>1424</v>
      </c>
      <c r="J10" s="22">
        <v>4569</v>
      </c>
      <c r="K10" s="22">
        <v>1725</v>
      </c>
      <c r="L10" s="22">
        <v>1694</v>
      </c>
      <c r="M10" s="22">
        <v>2036</v>
      </c>
      <c r="N10" s="22">
        <v>5455</v>
      </c>
      <c r="O10" s="22">
        <v>1243</v>
      </c>
      <c r="P10" s="22">
        <v>1496</v>
      </c>
      <c r="Q10" s="22">
        <v>1426</v>
      </c>
      <c r="R10" s="22">
        <v>4165</v>
      </c>
      <c r="S10" s="22"/>
      <c r="T10" s="22"/>
      <c r="U10" s="22"/>
      <c r="V10" s="22"/>
      <c r="W10" s="22">
        <v>14189</v>
      </c>
      <c r="X10" s="22">
        <v>14623</v>
      </c>
      <c r="Y10" s="22">
        <v>-434</v>
      </c>
      <c r="Z10" s="23">
        <v>-2.9679272379128769</v>
      </c>
      <c r="AA10" s="20">
        <v>29765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14671429</v>
      </c>
      <c r="D32" s="29">
        <f t="shared" ref="D32:Y32" si="0">SUM(D6:D31)</f>
        <v>0</v>
      </c>
      <c r="E32" s="30">
        <f t="shared" si="0"/>
        <v>14933587</v>
      </c>
      <c r="F32" s="31">
        <f t="shared" si="0"/>
        <v>13440461</v>
      </c>
      <c r="G32" s="31">
        <f t="shared" si="0"/>
        <v>1224118</v>
      </c>
      <c r="H32" s="31">
        <f t="shared" si="0"/>
        <v>1212168</v>
      </c>
      <c r="I32" s="31">
        <f t="shared" si="0"/>
        <v>1212208</v>
      </c>
      <c r="J32" s="31">
        <f t="shared" si="0"/>
        <v>3648494</v>
      </c>
      <c r="K32" s="31">
        <f t="shared" si="0"/>
        <v>1213095</v>
      </c>
      <c r="L32" s="31">
        <f t="shared" si="0"/>
        <v>76240</v>
      </c>
      <c r="M32" s="31">
        <f t="shared" si="0"/>
        <v>1213386</v>
      </c>
      <c r="N32" s="31">
        <f t="shared" si="0"/>
        <v>2502721</v>
      </c>
      <c r="O32" s="31">
        <f t="shared" si="0"/>
        <v>1212828</v>
      </c>
      <c r="P32" s="31">
        <f t="shared" si="0"/>
        <v>1214713</v>
      </c>
      <c r="Q32" s="31">
        <f t="shared" si="0"/>
        <v>1216913</v>
      </c>
      <c r="R32" s="31">
        <f t="shared" si="0"/>
        <v>3644454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9795669</v>
      </c>
      <c r="X32" s="31">
        <f t="shared" si="0"/>
        <v>10602944</v>
      </c>
      <c r="Y32" s="31">
        <f t="shared" si="0"/>
        <v>-807275</v>
      </c>
      <c r="Z32" s="32">
        <f>+IF(X32&lt;&gt;0,+(Y32/X32)*100,0)</f>
        <v>-7.6136872928877111</v>
      </c>
      <c r="AA32" s="29">
        <f>SUM(AA6:AA31)</f>
        <v>13440461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8877265</v>
      </c>
      <c r="D34" s="20"/>
      <c r="E34" s="21">
        <v>9988971</v>
      </c>
      <c r="F34" s="22">
        <v>10023151</v>
      </c>
      <c r="G34" s="22">
        <v>731184</v>
      </c>
      <c r="H34" s="22"/>
      <c r="I34" s="22">
        <v>762140</v>
      </c>
      <c r="J34" s="22">
        <v>1493324</v>
      </c>
      <c r="K34" s="22"/>
      <c r="L34" s="22"/>
      <c r="M34" s="22">
        <v>2924732</v>
      </c>
      <c r="N34" s="22">
        <v>2924732</v>
      </c>
      <c r="O34" s="22"/>
      <c r="P34" s="22"/>
      <c r="Q34" s="22"/>
      <c r="R34" s="22"/>
      <c r="S34" s="22"/>
      <c r="T34" s="22"/>
      <c r="U34" s="22"/>
      <c r="V34" s="22"/>
      <c r="W34" s="22">
        <v>4418056</v>
      </c>
      <c r="X34" s="22">
        <v>7505407</v>
      </c>
      <c r="Y34" s="22">
        <v>-3087351</v>
      </c>
      <c r="Z34" s="23">
        <v>-41.135024389749951</v>
      </c>
      <c r="AA34" s="20">
        <v>10023151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298624</v>
      </c>
      <c r="D37" s="20"/>
      <c r="E37" s="21">
        <v>531200</v>
      </c>
      <c r="F37" s="22">
        <v>431200</v>
      </c>
      <c r="G37" s="22"/>
      <c r="H37" s="22"/>
      <c r="I37" s="22"/>
      <c r="J37" s="22"/>
      <c r="K37" s="22">
        <v>6469</v>
      </c>
      <c r="L37" s="22">
        <v>59978</v>
      </c>
      <c r="M37" s="22"/>
      <c r="N37" s="22">
        <v>66447</v>
      </c>
      <c r="O37" s="22">
        <v>391</v>
      </c>
      <c r="P37" s="22"/>
      <c r="Q37" s="22">
        <v>154</v>
      </c>
      <c r="R37" s="22">
        <v>545</v>
      </c>
      <c r="S37" s="22"/>
      <c r="T37" s="22"/>
      <c r="U37" s="22"/>
      <c r="V37" s="22"/>
      <c r="W37" s="22">
        <v>66992</v>
      </c>
      <c r="X37" s="22">
        <v>358394</v>
      </c>
      <c r="Y37" s="22">
        <v>-291402</v>
      </c>
      <c r="Z37" s="23">
        <v>-81.307722785537706</v>
      </c>
      <c r="AA37" s="20">
        <v>431200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17037052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7711200</v>
      </c>
      <c r="F41" s="22">
        <v>2891200</v>
      </c>
      <c r="G41" s="22"/>
      <c r="H41" s="22"/>
      <c r="I41" s="22">
        <v>169650</v>
      </c>
      <c r="J41" s="22">
        <v>169650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169650</v>
      </c>
      <c r="X41" s="22">
        <v>3855400</v>
      </c>
      <c r="Y41" s="22">
        <v>-3685750</v>
      </c>
      <c r="Z41" s="23">
        <v>-95.599678373190841</v>
      </c>
      <c r="AA41" s="20">
        <v>2891200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484105</v>
      </c>
      <c r="D44" s="20"/>
      <c r="E44" s="21">
        <v>78983</v>
      </c>
      <c r="F44" s="22">
        <v>1440000</v>
      </c>
      <c r="G44" s="22">
        <v>33362</v>
      </c>
      <c r="H44" s="22">
        <v>131669</v>
      </c>
      <c r="I44" s="22">
        <v>180273</v>
      </c>
      <c r="J44" s="22">
        <v>345304</v>
      </c>
      <c r="K44" s="22">
        <v>173868</v>
      </c>
      <c r="L44" s="22"/>
      <c r="M44" s="22">
        <v>24367</v>
      </c>
      <c r="N44" s="22">
        <v>198235</v>
      </c>
      <c r="O44" s="22">
        <v>29440</v>
      </c>
      <c r="P44" s="22"/>
      <c r="Q44" s="22"/>
      <c r="R44" s="22">
        <v>29440</v>
      </c>
      <c r="S44" s="22"/>
      <c r="T44" s="22"/>
      <c r="U44" s="22"/>
      <c r="V44" s="22"/>
      <c r="W44" s="22">
        <v>572979</v>
      </c>
      <c r="X44" s="22">
        <v>603644</v>
      </c>
      <c r="Y44" s="22">
        <v>-30665</v>
      </c>
      <c r="Z44" s="23">
        <v>-5.0799809159040761</v>
      </c>
      <c r="AA44" s="20">
        <v>1440000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26697046</v>
      </c>
      <c r="D47" s="29">
        <f t="shared" ref="D47:Y47" si="1">SUM(D34:D46)</f>
        <v>0</v>
      </c>
      <c r="E47" s="30">
        <f t="shared" si="1"/>
        <v>18310354</v>
      </c>
      <c r="F47" s="31">
        <f t="shared" si="1"/>
        <v>14785551</v>
      </c>
      <c r="G47" s="31">
        <f t="shared" si="1"/>
        <v>764546</v>
      </c>
      <c r="H47" s="31">
        <f t="shared" si="1"/>
        <v>131669</v>
      </c>
      <c r="I47" s="31">
        <f t="shared" si="1"/>
        <v>1112063</v>
      </c>
      <c r="J47" s="31">
        <f t="shared" si="1"/>
        <v>2008278</v>
      </c>
      <c r="K47" s="31">
        <f t="shared" si="1"/>
        <v>180337</v>
      </c>
      <c r="L47" s="31">
        <f t="shared" si="1"/>
        <v>59978</v>
      </c>
      <c r="M47" s="31">
        <f t="shared" si="1"/>
        <v>2949099</v>
      </c>
      <c r="N47" s="31">
        <f t="shared" si="1"/>
        <v>3189414</v>
      </c>
      <c r="O47" s="31">
        <f t="shared" si="1"/>
        <v>29831</v>
      </c>
      <c r="P47" s="31">
        <f t="shared" si="1"/>
        <v>0</v>
      </c>
      <c r="Q47" s="31">
        <f t="shared" si="1"/>
        <v>154</v>
      </c>
      <c r="R47" s="31">
        <f t="shared" si="1"/>
        <v>29985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5227677</v>
      </c>
      <c r="X47" s="31">
        <f t="shared" si="1"/>
        <v>12322845</v>
      </c>
      <c r="Y47" s="31">
        <f t="shared" si="1"/>
        <v>-7095168</v>
      </c>
      <c r="Z47" s="32">
        <f>+IF(X47&lt;&gt;0,+(Y47/X47)*100,0)</f>
        <v>-57.577353281648833</v>
      </c>
      <c r="AA47" s="29">
        <f>SUM(AA34:AA46)</f>
        <v>14785551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-12025617</v>
      </c>
      <c r="D48" s="39">
        <f t="shared" si="2"/>
        <v>0</v>
      </c>
      <c r="E48" s="40">
        <f t="shared" si="2"/>
        <v>-3376767</v>
      </c>
      <c r="F48" s="41">
        <f t="shared" si="2"/>
        <v>-1345090</v>
      </c>
      <c r="G48" s="41">
        <f t="shared" si="2"/>
        <v>459572</v>
      </c>
      <c r="H48" s="41">
        <f t="shared" si="2"/>
        <v>1080499</v>
      </c>
      <c r="I48" s="41">
        <f t="shared" si="2"/>
        <v>100145</v>
      </c>
      <c r="J48" s="41">
        <f t="shared" si="2"/>
        <v>1640216</v>
      </c>
      <c r="K48" s="41">
        <f t="shared" si="2"/>
        <v>1032758</v>
      </c>
      <c r="L48" s="41">
        <f t="shared" si="2"/>
        <v>16262</v>
      </c>
      <c r="M48" s="41">
        <f t="shared" si="2"/>
        <v>-1735713</v>
      </c>
      <c r="N48" s="41">
        <f t="shared" si="2"/>
        <v>-686693</v>
      </c>
      <c r="O48" s="41">
        <f t="shared" si="2"/>
        <v>1182997</v>
      </c>
      <c r="P48" s="41">
        <f t="shared" si="2"/>
        <v>1214713</v>
      </c>
      <c r="Q48" s="41">
        <f t="shared" si="2"/>
        <v>1216759</v>
      </c>
      <c r="R48" s="41">
        <f t="shared" si="2"/>
        <v>3614469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4567992</v>
      </c>
      <c r="X48" s="41">
        <f t="shared" si="2"/>
        <v>-1719901</v>
      </c>
      <c r="Y48" s="41">
        <f t="shared" si="2"/>
        <v>6287893</v>
      </c>
      <c r="Z48" s="42">
        <f>+IF(X48&lt;&gt;0,+(Y48/X48)*100,0)</f>
        <v>-365.59621745670245</v>
      </c>
      <c r="AA48" s="39">
        <f>+AA32-AA47</f>
        <v>-1345090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-12025617</v>
      </c>
      <c r="D51" s="48">
        <f t="shared" si="3"/>
        <v>0</v>
      </c>
      <c r="E51" s="49">
        <f t="shared" si="3"/>
        <v>-3376767</v>
      </c>
      <c r="F51" s="50">
        <f t="shared" si="3"/>
        <v>-1345090</v>
      </c>
      <c r="G51" s="50">
        <f t="shared" si="3"/>
        <v>459572</v>
      </c>
      <c r="H51" s="50">
        <f t="shared" si="3"/>
        <v>1080499</v>
      </c>
      <c r="I51" s="50">
        <f t="shared" si="3"/>
        <v>100145</v>
      </c>
      <c r="J51" s="50">
        <f t="shared" si="3"/>
        <v>1640216</v>
      </c>
      <c r="K51" s="50">
        <f t="shared" si="3"/>
        <v>1032758</v>
      </c>
      <c r="L51" s="50">
        <f t="shared" si="3"/>
        <v>16262</v>
      </c>
      <c r="M51" s="50">
        <f t="shared" si="3"/>
        <v>-1735713</v>
      </c>
      <c r="N51" s="50">
        <f t="shared" si="3"/>
        <v>-686693</v>
      </c>
      <c r="O51" s="50">
        <f t="shared" si="3"/>
        <v>1182997</v>
      </c>
      <c r="P51" s="50">
        <f t="shared" si="3"/>
        <v>1214713</v>
      </c>
      <c r="Q51" s="50">
        <f t="shared" si="3"/>
        <v>1216759</v>
      </c>
      <c r="R51" s="50">
        <f t="shared" si="3"/>
        <v>3614469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4567992</v>
      </c>
      <c r="X51" s="50">
        <f t="shared" si="3"/>
        <v>-1719901</v>
      </c>
      <c r="Y51" s="50">
        <f t="shared" si="3"/>
        <v>6287893</v>
      </c>
      <c r="Z51" s="51">
        <f>+IF(X51&lt;&gt;0,+(Y51/X51)*100,0)</f>
        <v>-365.59621745670245</v>
      </c>
      <c r="AA51" s="48">
        <f>SUM(AA48:AA50)</f>
        <v>-1345090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-12025617</v>
      </c>
      <c r="D53" s="54">
        <f>+D51-D52</f>
        <v>0</v>
      </c>
      <c r="E53" s="55">
        <f t="shared" si="4"/>
        <v>-3376767</v>
      </c>
      <c r="F53" s="56">
        <f t="shared" si="4"/>
        <v>-1345090</v>
      </c>
      <c r="G53" s="56">
        <f t="shared" si="4"/>
        <v>459572</v>
      </c>
      <c r="H53" s="56">
        <f t="shared" si="4"/>
        <v>1080499</v>
      </c>
      <c r="I53" s="56">
        <f t="shared" si="4"/>
        <v>100145</v>
      </c>
      <c r="J53" s="56">
        <f t="shared" si="4"/>
        <v>1640216</v>
      </c>
      <c r="K53" s="56">
        <f t="shared" si="4"/>
        <v>1032758</v>
      </c>
      <c r="L53" s="56">
        <f t="shared" si="4"/>
        <v>16262</v>
      </c>
      <c r="M53" s="56">
        <f t="shared" si="4"/>
        <v>-1735713</v>
      </c>
      <c r="N53" s="56">
        <f t="shared" si="4"/>
        <v>-686693</v>
      </c>
      <c r="O53" s="56">
        <f t="shared" si="4"/>
        <v>1182997</v>
      </c>
      <c r="P53" s="56">
        <f t="shared" si="4"/>
        <v>1214713</v>
      </c>
      <c r="Q53" s="56">
        <f t="shared" si="4"/>
        <v>1216759</v>
      </c>
      <c r="R53" s="56">
        <f t="shared" si="4"/>
        <v>3614469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4567992</v>
      </c>
      <c r="X53" s="56">
        <f t="shared" si="4"/>
        <v>-1719901</v>
      </c>
      <c r="Y53" s="56">
        <f t="shared" si="4"/>
        <v>6287893</v>
      </c>
      <c r="Z53" s="57">
        <f>+IF(X53&lt;&gt;0,+(Y53/X53)*100,0)</f>
        <v>-365.59621745670245</v>
      </c>
      <c r="AA53" s="54">
        <f>+AA51-AA52</f>
        <v>-1345090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-12025617</v>
      </c>
      <c r="D56" s="48">
        <f>SUM(D53:D55)</f>
        <v>0</v>
      </c>
      <c r="E56" s="49">
        <f t="shared" si="5"/>
        <v>-3376767</v>
      </c>
      <c r="F56" s="50">
        <f t="shared" si="5"/>
        <v>-1345090</v>
      </c>
      <c r="G56" s="50">
        <f t="shared" si="5"/>
        <v>459572</v>
      </c>
      <c r="H56" s="50">
        <f t="shared" si="5"/>
        <v>1080499</v>
      </c>
      <c r="I56" s="50">
        <f t="shared" si="5"/>
        <v>100145</v>
      </c>
      <c r="J56" s="50">
        <f t="shared" si="5"/>
        <v>1640216</v>
      </c>
      <c r="K56" s="50">
        <f t="shared" si="5"/>
        <v>1032758</v>
      </c>
      <c r="L56" s="50">
        <f t="shared" si="5"/>
        <v>16262</v>
      </c>
      <c r="M56" s="50">
        <f t="shared" si="5"/>
        <v>-1735713</v>
      </c>
      <c r="N56" s="50">
        <f t="shared" si="5"/>
        <v>-686693</v>
      </c>
      <c r="O56" s="50">
        <f t="shared" si="5"/>
        <v>1182997</v>
      </c>
      <c r="P56" s="50">
        <f t="shared" si="5"/>
        <v>1214713</v>
      </c>
      <c r="Q56" s="50">
        <f t="shared" si="5"/>
        <v>1216759</v>
      </c>
      <c r="R56" s="50">
        <f t="shared" si="5"/>
        <v>3614469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4567992</v>
      </c>
      <c r="X56" s="50">
        <f t="shared" si="5"/>
        <v>-1719901</v>
      </c>
      <c r="Y56" s="50">
        <f t="shared" si="5"/>
        <v>6287893</v>
      </c>
      <c r="Z56" s="51">
        <f>+IF(X56&lt;&gt;0,+(Y56/X56)*100,0)</f>
        <v>-365.59621745670245</v>
      </c>
      <c r="AA56" s="48">
        <f>SUM(AA53:AA55)</f>
        <v>-1345090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-12025617</v>
      </c>
      <c r="D59" s="65">
        <f>SUM(D56:D58)</f>
        <v>0</v>
      </c>
      <c r="E59" s="66">
        <f t="shared" si="6"/>
        <v>-3376767</v>
      </c>
      <c r="F59" s="67">
        <f t="shared" si="6"/>
        <v>-1345090</v>
      </c>
      <c r="G59" s="67">
        <f t="shared" si="6"/>
        <v>459572</v>
      </c>
      <c r="H59" s="67">
        <f t="shared" si="6"/>
        <v>1080499</v>
      </c>
      <c r="I59" s="67">
        <f t="shared" si="6"/>
        <v>100145</v>
      </c>
      <c r="J59" s="67">
        <f t="shared" si="6"/>
        <v>1640216</v>
      </c>
      <c r="K59" s="67">
        <f t="shared" si="6"/>
        <v>1032758</v>
      </c>
      <c r="L59" s="67">
        <f t="shared" si="6"/>
        <v>16262</v>
      </c>
      <c r="M59" s="67">
        <f t="shared" si="6"/>
        <v>-1735713</v>
      </c>
      <c r="N59" s="67">
        <f t="shared" si="6"/>
        <v>-686693</v>
      </c>
      <c r="O59" s="67">
        <f t="shared" si="6"/>
        <v>1182997</v>
      </c>
      <c r="P59" s="67">
        <f t="shared" si="6"/>
        <v>1214713</v>
      </c>
      <c r="Q59" s="67">
        <f t="shared" si="6"/>
        <v>1216759</v>
      </c>
      <c r="R59" s="67">
        <f t="shared" si="6"/>
        <v>3614469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4567992</v>
      </c>
      <c r="X59" s="67">
        <f t="shared" si="6"/>
        <v>-1719901</v>
      </c>
      <c r="Y59" s="67">
        <f t="shared" si="6"/>
        <v>6287893</v>
      </c>
      <c r="Z59" s="68">
        <f>+IF(X59&lt;&gt;0,+(Y59/X59)*100,0)</f>
        <v>-365.59621745670245</v>
      </c>
      <c r="AA59" s="65">
        <f>SUM(AA56:AA58)</f>
        <v>-1345090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2084034</v>
      </c>
      <c r="D8" s="20"/>
      <c r="E8" s="21">
        <v>2355132</v>
      </c>
      <c r="F8" s="22">
        <v>2355132</v>
      </c>
      <c r="G8" s="22">
        <v>218280</v>
      </c>
      <c r="H8" s="22">
        <v>77838</v>
      </c>
      <c r="I8" s="22">
        <v>174008</v>
      </c>
      <c r="J8" s="22">
        <v>470126</v>
      </c>
      <c r="K8" s="22">
        <v>233388</v>
      </c>
      <c r="L8" s="22">
        <v>198053</v>
      </c>
      <c r="M8" s="22">
        <v>203463</v>
      </c>
      <c r="N8" s="22">
        <v>634904</v>
      </c>
      <c r="O8" s="22">
        <v>168873</v>
      </c>
      <c r="P8" s="22">
        <v>216598</v>
      </c>
      <c r="Q8" s="22">
        <v>171076</v>
      </c>
      <c r="R8" s="22">
        <v>556547</v>
      </c>
      <c r="S8" s="22"/>
      <c r="T8" s="22"/>
      <c r="U8" s="22"/>
      <c r="V8" s="22"/>
      <c r="W8" s="22">
        <v>1661577</v>
      </c>
      <c r="X8" s="22">
        <v>1766349</v>
      </c>
      <c r="Y8" s="22">
        <v>-104772</v>
      </c>
      <c r="Z8" s="23">
        <v>-5.9315571271589027</v>
      </c>
      <c r="AA8" s="20">
        <v>2355132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1479438</v>
      </c>
      <c r="D13" s="20"/>
      <c r="E13" s="21">
        <v>1531761</v>
      </c>
      <c r="F13" s="22">
        <v>1637918</v>
      </c>
      <c r="G13" s="22">
        <v>126454</v>
      </c>
      <c r="H13" s="22">
        <v>133761</v>
      </c>
      <c r="I13" s="22">
        <v>134730</v>
      </c>
      <c r="J13" s="22">
        <v>394945</v>
      </c>
      <c r="K13" s="22">
        <v>135452</v>
      </c>
      <c r="L13" s="22">
        <v>143735</v>
      </c>
      <c r="M13" s="22">
        <v>144828</v>
      </c>
      <c r="N13" s="22">
        <v>424015</v>
      </c>
      <c r="O13" s="22">
        <v>145932</v>
      </c>
      <c r="P13" s="22">
        <v>147038</v>
      </c>
      <c r="Q13" s="22">
        <v>147815</v>
      </c>
      <c r="R13" s="22">
        <v>440785</v>
      </c>
      <c r="S13" s="22"/>
      <c r="T13" s="22"/>
      <c r="U13" s="22"/>
      <c r="V13" s="22"/>
      <c r="W13" s="22">
        <v>1259745</v>
      </c>
      <c r="X13" s="22">
        <v>1191285</v>
      </c>
      <c r="Y13" s="22">
        <v>68460</v>
      </c>
      <c r="Z13" s="23">
        <v>5.7467356677873056</v>
      </c>
      <c r="AA13" s="20">
        <v>1637918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3563472</v>
      </c>
      <c r="D32" s="29">
        <f t="shared" ref="D32:Y32" si="0">SUM(D6:D31)</f>
        <v>0</v>
      </c>
      <c r="E32" s="30">
        <f t="shared" si="0"/>
        <v>3886893</v>
      </c>
      <c r="F32" s="31">
        <f t="shared" si="0"/>
        <v>3993050</v>
      </c>
      <c r="G32" s="31">
        <f t="shared" si="0"/>
        <v>344734</v>
      </c>
      <c r="H32" s="31">
        <f t="shared" si="0"/>
        <v>211599</v>
      </c>
      <c r="I32" s="31">
        <f t="shared" si="0"/>
        <v>308738</v>
      </c>
      <c r="J32" s="31">
        <f t="shared" si="0"/>
        <v>865071</v>
      </c>
      <c r="K32" s="31">
        <f t="shared" si="0"/>
        <v>368840</v>
      </c>
      <c r="L32" s="31">
        <f t="shared" si="0"/>
        <v>341788</v>
      </c>
      <c r="M32" s="31">
        <f t="shared" si="0"/>
        <v>348291</v>
      </c>
      <c r="N32" s="31">
        <f t="shared" si="0"/>
        <v>1058919</v>
      </c>
      <c r="O32" s="31">
        <f t="shared" si="0"/>
        <v>314805</v>
      </c>
      <c r="P32" s="31">
        <f t="shared" si="0"/>
        <v>363636</v>
      </c>
      <c r="Q32" s="31">
        <f t="shared" si="0"/>
        <v>318891</v>
      </c>
      <c r="R32" s="31">
        <f t="shared" si="0"/>
        <v>997332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2921322</v>
      </c>
      <c r="X32" s="31">
        <f t="shared" si="0"/>
        <v>2957634</v>
      </c>
      <c r="Y32" s="31">
        <f t="shared" si="0"/>
        <v>-36312</v>
      </c>
      <c r="Z32" s="32">
        <f>+IF(X32&lt;&gt;0,+(Y32/X32)*100,0)</f>
        <v>-1.227738117698133</v>
      </c>
      <c r="AA32" s="29">
        <f>SUM(AA6:AA31)</f>
        <v>3993050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7669592</v>
      </c>
      <c r="D34" s="20"/>
      <c r="E34" s="21">
        <v>8179891</v>
      </c>
      <c r="F34" s="22">
        <v>8494016</v>
      </c>
      <c r="G34" s="22">
        <v>652272</v>
      </c>
      <c r="H34" s="22">
        <v>643928</v>
      </c>
      <c r="I34" s="22">
        <v>662873</v>
      </c>
      <c r="J34" s="22">
        <v>1959073</v>
      </c>
      <c r="K34" s="22">
        <v>618435</v>
      </c>
      <c r="L34" s="22">
        <v>686243</v>
      </c>
      <c r="M34" s="22">
        <v>757293</v>
      </c>
      <c r="N34" s="22">
        <v>2061971</v>
      </c>
      <c r="O34" s="22">
        <v>787253</v>
      </c>
      <c r="P34" s="22">
        <v>560084</v>
      </c>
      <c r="Q34" s="22">
        <v>651090</v>
      </c>
      <c r="R34" s="22">
        <v>1998427</v>
      </c>
      <c r="S34" s="22"/>
      <c r="T34" s="22"/>
      <c r="U34" s="22"/>
      <c r="V34" s="22"/>
      <c r="W34" s="22">
        <v>6019471</v>
      </c>
      <c r="X34" s="22">
        <v>6260572</v>
      </c>
      <c r="Y34" s="22">
        <v>-241101</v>
      </c>
      <c r="Z34" s="23">
        <v>-3.8511017843098045</v>
      </c>
      <c r="AA34" s="20">
        <v>8494016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1000000</v>
      </c>
      <c r="F37" s="22">
        <v>1000000</v>
      </c>
      <c r="G37" s="22"/>
      <c r="H37" s="22"/>
      <c r="I37" s="22">
        <v>180</v>
      </c>
      <c r="J37" s="22">
        <v>180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180</v>
      </c>
      <c r="X37" s="22">
        <v>749997</v>
      </c>
      <c r="Y37" s="22">
        <v>-749817</v>
      </c>
      <c r="Z37" s="23">
        <v>-99.975999903999607</v>
      </c>
      <c r="AA37" s="20">
        <v>1000000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409113</v>
      </c>
      <c r="D41" s="20"/>
      <c r="E41" s="21">
        <v>1964768</v>
      </c>
      <c r="F41" s="22">
        <v>3964768</v>
      </c>
      <c r="G41" s="22"/>
      <c r="H41" s="22"/>
      <c r="I41" s="22"/>
      <c r="J41" s="22"/>
      <c r="K41" s="22"/>
      <c r="L41" s="22"/>
      <c r="M41" s="22"/>
      <c r="N41" s="22"/>
      <c r="O41" s="22"/>
      <c r="P41" s="22">
        <v>799100</v>
      </c>
      <c r="Q41" s="22"/>
      <c r="R41" s="22">
        <v>799100</v>
      </c>
      <c r="S41" s="22"/>
      <c r="T41" s="22"/>
      <c r="U41" s="22"/>
      <c r="V41" s="22"/>
      <c r="W41" s="22">
        <v>799100</v>
      </c>
      <c r="X41" s="22">
        <v>2273579</v>
      </c>
      <c r="Y41" s="22">
        <v>-1474479</v>
      </c>
      <c r="Z41" s="23">
        <v>-64.852771775249508</v>
      </c>
      <c r="AA41" s="20">
        <v>3964768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13284</v>
      </c>
      <c r="F43" s="22">
        <v>13284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9963</v>
      </c>
      <c r="Y43" s="22">
        <v>-9963</v>
      </c>
      <c r="Z43" s="23">
        <v>-100</v>
      </c>
      <c r="AA43" s="20">
        <v>13284</v>
      </c>
    </row>
    <row r="44" spans="1:27" x14ac:dyDescent="0.25">
      <c r="A44" s="19" t="s">
        <v>69</v>
      </c>
      <c r="B44" s="15" t="s">
        <v>32</v>
      </c>
      <c r="C44" s="20">
        <v>64181</v>
      </c>
      <c r="D44" s="20"/>
      <c r="E44" s="21">
        <v>78239</v>
      </c>
      <c r="F44" s="22">
        <v>78239</v>
      </c>
      <c r="G44" s="22">
        <v>5282</v>
      </c>
      <c r="H44" s="22">
        <v>5198</v>
      </c>
      <c r="I44" s="22">
        <v>5683</v>
      </c>
      <c r="J44" s="22">
        <v>16163</v>
      </c>
      <c r="K44" s="22">
        <v>5410</v>
      </c>
      <c r="L44" s="22">
        <v>6570</v>
      </c>
      <c r="M44" s="22">
        <v>6339</v>
      </c>
      <c r="N44" s="22">
        <v>18319</v>
      </c>
      <c r="O44" s="22">
        <v>6781</v>
      </c>
      <c r="P44" s="22">
        <v>5078</v>
      </c>
      <c r="Q44" s="22">
        <v>5420</v>
      </c>
      <c r="R44" s="22">
        <v>17279</v>
      </c>
      <c r="S44" s="22"/>
      <c r="T44" s="22"/>
      <c r="U44" s="22"/>
      <c r="V44" s="22"/>
      <c r="W44" s="22">
        <v>51761</v>
      </c>
      <c r="X44" s="22">
        <v>58680</v>
      </c>
      <c r="Y44" s="22">
        <v>-6919</v>
      </c>
      <c r="Z44" s="23">
        <v>-11.79107021131561</v>
      </c>
      <c r="AA44" s="20">
        <v>78239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8142886</v>
      </c>
      <c r="D47" s="29">
        <f t="shared" ref="D47:Y47" si="1">SUM(D34:D46)</f>
        <v>0</v>
      </c>
      <c r="E47" s="30">
        <f t="shared" si="1"/>
        <v>11236182</v>
      </c>
      <c r="F47" s="31">
        <f t="shared" si="1"/>
        <v>13550307</v>
      </c>
      <c r="G47" s="31">
        <f t="shared" si="1"/>
        <v>657554</v>
      </c>
      <c r="H47" s="31">
        <f t="shared" si="1"/>
        <v>649126</v>
      </c>
      <c r="I47" s="31">
        <f t="shared" si="1"/>
        <v>668736</v>
      </c>
      <c r="J47" s="31">
        <f t="shared" si="1"/>
        <v>1975416</v>
      </c>
      <c r="K47" s="31">
        <f t="shared" si="1"/>
        <v>623845</v>
      </c>
      <c r="L47" s="31">
        <f t="shared" si="1"/>
        <v>692813</v>
      </c>
      <c r="M47" s="31">
        <f t="shared" si="1"/>
        <v>763632</v>
      </c>
      <c r="N47" s="31">
        <f t="shared" si="1"/>
        <v>2080290</v>
      </c>
      <c r="O47" s="31">
        <f t="shared" si="1"/>
        <v>794034</v>
      </c>
      <c r="P47" s="31">
        <f t="shared" si="1"/>
        <v>1364262</v>
      </c>
      <c r="Q47" s="31">
        <f t="shared" si="1"/>
        <v>656510</v>
      </c>
      <c r="R47" s="31">
        <f t="shared" si="1"/>
        <v>2814806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6870512</v>
      </c>
      <c r="X47" s="31">
        <f t="shared" si="1"/>
        <v>9352791</v>
      </c>
      <c r="Y47" s="31">
        <f t="shared" si="1"/>
        <v>-2482279</v>
      </c>
      <c r="Z47" s="32">
        <f>+IF(X47&lt;&gt;0,+(Y47/X47)*100,0)</f>
        <v>-26.540516087657686</v>
      </c>
      <c r="AA47" s="29">
        <f>SUM(AA34:AA46)</f>
        <v>13550307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-4579414</v>
      </c>
      <c r="D48" s="39">
        <f t="shared" si="2"/>
        <v>0</v>
      </c>
      <c r="E48" s="40">
        <f t="shared" si="2"/>
        <v>-7349289</v>
      </c>
      <c r="F48" s="41">
        <f t="shared" si="2"/>
        <v>-9557257</v>
      </c>
      <c r="G48" s="41">
        <f t="shared" si="2"/>
        <v>-312820</v>
      </c>
      <c r="H48" s="41">
        <f t="shared" si="2"/>
        <v>-437527</v>
      </c>
      <c r="I48" s="41">
        <f t="shared" si="2"/>
        <v>-359998</v>
      </c>
      <c r="J48" s="41">
        <f t="shared" si="2"/>
        <v>-1110345</v>
      </c>
      <c r="K48" s="41">
        <f t="shared" si="2"/>
        <v>-255005</v>
      </c>
      <c r="L48" s="41">
        <f t="shared" si="2"/>
        <v>-351025</v>
      </c>
      <c r="M48" s="41">
        <f t="shared" si="2"/>
        <v>-415341</v>
      </c>
      <c r="N48" s="41">
        <f t="shared" si="2"/>
        <v>-1021371</v>
      </c>
      <c r="O48" s="41">
        <f t="shared" si="2"/>
        <v>-479229</v>
      </c>
      <c r="P48" s="41">
        <f t="shared" si="2"/>
        <v>-1000626</v>
      </c>
      <c r="Q48" s="41">
        <f t="shared" si="2"/>
        <v>-337619</v>
      </c>
      <c r="R48" s="41">
        <f t="shared" si="2"/>
        <v>-1817474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-3949190</v>
      </c>
      <c r="X48" s="41">
        <f t="shared" si="2"/>
        <v>-6395157</v>
      </c>
      <c r="Y48" s="41">
        <f t="shared" si="2"/>
        <v>2445967</v>
      </c>
      <c r="Z48" s="42">
        <f>+IF(X48&lt;&gt;0,+(Y48/X48)*100,0)</f>
        <v>-38.247176730766732</v>
      </c>
      <c r="AA48" s="39">
        <f>+AA32-AA47</f>
        <v>-9557257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-4579414</v>
      </c>
      <c r="D51" s="48">
        <f t="shared" si="3"/>
        <v>0</v>
      </c>
      <c r="E51" s="49">
        <f t="shared" si="3"/>
        <v>-7349289</v>
      </c>
      <c r="F51" s="50">
        <f t="shared" si="3"/>
        <v>-9557257</v>
      </c>
      <c r="G51" s="50">
        <f t="shared" si="3"/>
        <v>-312820</v>
      </c>
      <c r="H51" s="50">
        <f t="shared" si="3"/>
        <v>-437527</v>
      </c>
      <c r="I51" s="50">
        <f t="shared" si="3"/>
        <v>-359998</v>
      </c>
      <c r="J51" s="50">
        <f t="shared" si="3"/>
        <v>-1110345</v>
      </c>
      <c r="K51" s="50">
        <f t="shared" si="3"/>
        <v>-255005</v>
      </c>
      <c r="L51" s="50">
        <f t="shared" si="3"/>
        <v>-351025</v>
      </c>
      <c r="M51" s="50">
        <f t="shared" si="3"/>
        <v>-415341</v>
      </c>
      <c r="N51" s="50">
        <f t="shared" si="3"/>
        <v>-1021371</v>
      </c>
      <c r="O51" s="50">
        <f t="shared" si="3"/>
        <v>-479229</v>
      </c>
      <c r="P51" s="50">
        <f t="shared" si="3"/>
        <v>-1000626</v>
      </c>
      <c r="Q51" s="50">
        <f t="shared" si="3"/>
        <v>-337619</v>
      </c>
      <c r="R51" s="50">
        <f t="shared" si="3"/>
        <v>-1817474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-3949190</v>
      </c>
      <c r="X51" s="50">
        <f t="shared" si="3"/>
        <v>-6395157</v>
      </c>
      <c r="Y51" s="50">
        <f t="shared" si="3"/>
        <v>2445967</v>
      </c>
      <c r="Z51" s="51">
        <f>+IF(X51&lt;&gt;0,+(Y51/X51)*100,0)</f>
        <v>-38.247176730766732</v>
      </c>
      <c r="AA51" s="48">
        <f>SUM(AA48:AA50)</f>
        <v>-9557257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-4579414</v>
      </c>
      <c r="D53" s="54">
        <f>+D51-D52</f>
        <v>0</v>
      </c>
      <c r="E53" s="55">
        <f t="shared" si="4"/>
        <v>-7349289</v>
      </c>
      <c r="F53" s="56">
        <f t="shared" si="4"/>
        <v>-9557257</v>
      </c>
      <c r="G53" s="56">
        <f t="shared" si="4"/>
        <v>-312820</v>
      </c>
      <c r="H53" s="56">
        <f t="shared" si="4"/>
        <v>-437527</v>
      </c>
      <c r="I53" s="56">
        <f t="shared" si="4"/>
        <v>-359998</v>
      </c>
      <c r="J53" s="56">
        <f t="shared" si="4"/>
        <v>-1110345</v>
      </c>
      <c r="K53" s="56">
        <f t="shared" si="4"/>
        <v>-255005</v>
      </c>
      <c r="L53" s="56">
        <f t="shared" si="4"/>
        <v>-351025</v>
      </c>
      <c r="M53" s="56">
        <f t="shared" si="4"/>
        <v>-415341</v>
      </c>
      <c r="N53" s="56">
        <f t="shared" si="4"/>
        <v>-1021371</v>
      </c>
      <c r="O53" s="56">
        <f t="shared" si="4"/>
        <v>-479229</v>
      </c>
      <c r="P53" s="56">
        <f t="shared" si="4"/>
        <v>-1000626</v>
      </c>
      <c r="Q53" s="56">
        <f t="shared" si="4"/>
        <v>-337619</v>
      </c>
      <c r="R53" s="56">
        <f t="shared" si="4"/>
        <v>-1817474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-3949190</v>
      </c>
      <c r="X53" s="56">
        <f t="shared" si="4"/>
        <v>-6395157</v>
      </c>
      <c r="Y53" s="56">
        <f t="shared" si="4"/>
        <v>2445967</v>
      </c>
      <c r="Z53" s="57">
        <f>+IF(X53&lt;&gt;0,+(Y53/X53)*100,0)</f>
        <v>-38.247176730766732</v>
      </c>
      <c r="AA53" s="54">
        <f>+AA51-AA52</f>
        <v>-9557257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-4579414</v>
      </c>
      <c r="D56" s="48">
        <f>SUM(D53:D55)</f>
        <v>0</v>
      </c>
      <c r="E56" s="49">
        <f t="shared" si="5"/>
        <v>-7349289</v>
      </c>
      <c r="F56" s="50">
        <f t="shared" si="5"/>
        <v>-9557257</v>
      </c>
      <c r="G56" s="50">
        <f t="shared" si="5"/>
        <v>-312820</v>
      </c>
      <c r="H56" s="50">
        <f t="shared" si="5"/>
        <v>-437527</v>
      </c>
      <c r="I56" s="50">
        <f t="shared" si="5"/>
        <v>-359998</v>
      </c>
      <c r="J56" s="50">
        <f t="shared" si="5"/>
        <v>-1110345</v>
      </c>
      <c r="K56" s="50">
        <f t="shared" si="5"/>
        <v>-255005</v>
      </c>
      <c r="L56" s="50">
        <f t="shared" si="5"/>
        <v>-351025</v>
      </c>
      <c r="M56" s="50">
        <f t="shared" si="5"/>
        <v>-415341</v>
      </c>
      <c r="N56" s="50">
        <f t="shared" si="5"/>
        <v>-1021371</v>
      </c>
      <c r="O56" s="50">
        <f t="shared" si="5"/>
        <v>-479229</v>
      </c>
      <c r="P56" s="50">
        <f t="shared" si="5"/>
        <v>-1000626</v>
      </c>
      <c r="Q56" s="50">
        <f t="shared" si="5"/>
        <v>-337619</v>
      </c>
      <c r="R56" s="50">
        <f t="shared" si="5"/>
        <v>-1817474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-3949190</v>
      </c>
      <c r="X56" s="50">
        <f t="shared" si="5"/>
        <v>-6395157</v>
      </c>
      <c r="Y56" s="50">
        <f t="shared" si="5"/>
        <v>2445967</v>
      </c>
      <c r="Z56" s="51">
        <f>+IF(X56&lt;&gt;0,+(Y56/X56)*100,0)</f>
        <v>-38.247176730766732</v>
      </c>
      <c r="AA56" s="48">
        <f>SUM(AA53:AA55)</f>
        <v>-9557257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-4579414</v>
      </c>
      <c r="D59" s="65">
        <f>SUM(D56:D58)</f>
        <v>0</v>
      </c>
      <c r="E59" s="66">
        <f t="shared" si="6"/>
        <v>-7349289</v>
      </c>
      <c r="F59" s="67">
        <f t="shared" si="6"/>
        <v>-9557257</v>
      </c>
      <c r="G59" s="67">
        <f t="shared" si="6"/>
        <v>-312820</v>
      </c>
      <c r="H59" s="67">
        <f t="shared" si="6"/>
        <v>-437527</v>
      </c>
      <c r="I59" s="67">
        <f t="shared" si="6"/>
        <v>-359998</v>
      </c>
      <c r="J59" s="67">
        <f t="shared" si="6"/>
        <v>-1110345</v>
      </c>
      <c r="K59" s="67">
        <f t="shared" si="6"/>
        <v>-255005</v>
      </c>
      <c r="L59" s="67">
        <f t="shared" si="6"/>
        <v>-351025</v>
      </c>
      <c r="M59" s="67">
        <f t="shared" si="6"/>
        <v>-415341</v>
      </c>
      <c r="N59" s="67">
        <f t="shared" si="6"/>
        <v>-1021371</v>
      </c>
      <c r="O59" s="67">
        <f t="shared" si="6"/>
        <v>-479229</v>
      </c>
      <c r="P59" s="67">
        <f t="shared" si="6"/>
        <v>-1000626</v>
      </c>
      <c r="Q59" s="67">
        <f t="shared" si="6"/>
        <v>-337619</v>
      </c>
      <c r="R59" s="67">
        <f t="shared" si="6"/>
        <v>-1817474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-3949190</v>
      </c>
      <c r="X59" s="67">
        <f t="shared" si="6"/>
        <v>-6395157</v>
      </c>
      <c r="Y59" s="67">
        <f t="shared" si="6"/>
        <v>2445967</v>
      </c>
      <c r="Z59" s="68">
        <f>+IF(X59&lt;&gt;0,+(Y59/X59)*100,0)</f>
        <v>-38.247176730766732</v>
      </c>
      <c r="AA59" s="65">
        <f>SUM(AA56:AA58)</f>
        <v>-9557257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9652076</v>
      </c>
      <c r="D8" s="20"/>
      <c r="E8" s="21">
        <v>8336620</v>
      </c>
      <c r="F8" s="22">
        <v>12876620</v>
      </c>
      <c r="G8" s="22">
        <v>929425</v>
      </c>
      <c r="H8" s="22">
        <v>948966</v>
      </c>
      <c r="I8" s="22">
        <v>882033</v>
      </c>
      <c r="J8" s="22">
        <v>2760424</v>
      </c>
      <c r="K8" s="22">
        <v>865405</v>
      </c>
      <c r="L8" s="22">
        <v>881895</v>
      </c>
      <c r="M8" s="22">
        <v>857959</v>
      </c>
      <c r="N8" s="22">
        <v>2605259</v>
      </c>
      <c r="O8" s="22">
        <v>881712</v>
      </c>
      <c r="P8" s="22">
        <v>881620</v>
      </c>
      <c r="Q8" s="22">
        <v>868622</v>
      </c>
      <c r="R8" s="22">
        <v>2631954</v>
      </c>
      <c r="S8" s="22"/>
      <c r="T8" s="22"/>
      <c r="U8" s="22"/>
      <c r="V8" s="22"/>
      <c r="W8" s="22">
        <v>7997637</v>
      </c>
      <c r="X8" s="22">
        <v>8082360</v>
      </c>
      <c r="Y8" s="22">
        <v>-84723</v>
      </c>
      <c r="Z8" s="23">
        <v>-1.0482458093923062</v>
      </c>
      <c r="AA8" s="20">
        <v>12876620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147530032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157182108</v>
      </c>
      <c r="D32" s="29">
        <f t="shared" ref="D32:Y32" si="0">SUM(D6:D31)</f>
        <v>0</v>
      </c>
      <c r="E32" s="30">
        <f t="shared" si="0"/>
        <v>8336620</v>
      </c>
      <c r="F32" s="31">
        <f t="shared" si="0"/>
        <v>12876620</v>
      </c>
      <c r="G32" s="31">
        <f t="shared" si="0"/>
        <v>929425</v>
      </c>
      <c r="H32" s="31">
        <f t="shared" si="0"/>
        <v>948966</v>
      </c>
      <c r="I32" s="31">
        <f t="shared" si="0"/>
        <v>882033</v>
      </c>
      <c r="J32" s="31">
        <f t="shared" si="0"/>
        <v>2760424</v>
      </c>
      <c r="K32" s="31">
        <f t="shared" si="0"/>
        <v>865405</v>
      </c>
      <c r="L32" s="31">
        <f t="shared" si="0"/>
        <v>881895</v>
      </c>
      <c r="M32" s="31">
        <f t="shared" si="0"/>
        <v>857959</v>
      </c>
      <c r="N32" s="31">
        <f t="shared" si="0"/>
        <v>2605259</v>
      </c>
      <c r="O32" s="31">
        <f t="shared" si="0"/>
        <v>881712</v>
      </c>
      <c r="P32" s="31">
        <f t="shared" si="0"/>
        <v>881620</v>
      </c>
      <c r="Q32" s="31">
        <f t="shared" si="0"/>
        <v>868622</v>
      </c>
      <c r="R32" s="31">
        <f t="shared" si="0"/>
        <v>2631954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7997637</v>
      </c>
      <c r="X32" s="31">
        <f t="shared" si="0"/>
        <v>8082360</v>
      </c>
      <c r="Y32" s="31">
        <f t="shared" si="0"/>
        <v>-84723</v>
      </c>
      <c r="Z32" s="32">
        <f>+IF(X32&lt;&gt;0,+(Y32/X32)*100,0)</f>
        <v>-1.0482458093923062</v>
      </c>
      <c r="AA32" s="29">
        <f>SUM(AA6:AA31)</f>
        <v>12876620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415580</v>
      </c>
      <c r="D37" s="20"/>
      <c r="E37" s="21">
        <v>1000000</v>
      </c>
      <c r="F37" s="22">
        <v>500000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551667</v>
      </c>
      <c r="Y37" s="22">
        <v>-551667</v>
      </c>
      <c r="Z37" s="23">
        <v>-100</v>
      </c>
      <c r="AA37" s="20">
        <v>500000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3006070</v>
      </c>
      <c r="F38" s="22">
        <v>3006070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2254365</v>
      </c>
      <c r="Y38" s="22">
        <v>-2254365</v>
      </c>
      <c r="Z38" s="23">
        <v>-100</v>
      </c>
      <c r="AA38" s="20">
        <v>3006070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4613201</v>
      </c>
      <c r="D41" s="20"/>
      <c r="E41" s="21">
        <v>5000000</v>
      </c>
      <c r="F41" s="22">
        <v>8000000</v>
      </c>
      <c r="G41" s="22"/>
      <c r="H41" s="22">
        <v>1906601</v>
      </c>
      <c r="I41" s="22"/>
      <c r="J41" s="22">
        <v>1906601</v>
      </c>
      <c r="K41" s="22">
        <v>1002523</v>
      </c>
      <c r="L41" s="22">
        <v>1055000</v>
      </c>
      <c r="M41" s="22">
        <v>451741</v>
      </c>
      <c r="N41" s="22">
        <v>2509264</v>
      </c>
      <c r="O41" s="22">
        <v>1222032</v>
      </c>
      <c r="P41" s="22"/>
      <c r="Q41" s="22"/>
      <c r="R41" s="22">
        <v>1222032</v>
      </c>
      <c r="S41" s="22"/>
      <c r="T41" s="22"/>
      <c r="U41" s="22"/>
      <c r="V41" s="22"/>
      <c r="W41" s="22">
        <v>5637897</v>
      </c>
      <c r="X41" s="22">
        <v>4958333</v>
      </c>
      <c r="Y41" s="22">
        <v>679564</v>
      </c>
      <c r="Z41" s="23">
        <v>13.705493358352495</v>
      </c>
      <c r="AA41" s="20">
        <v>8000000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5028781</v>
      </c>
      <c r="D47" s="29">
        <f t="shared" ref="D47:Y47" si="1">SUM(D34:D46)</f>
        <v>0</v>
      </c>
      <c r="E47" s="30">
        <f t="shared" si="1"/>
        <v>9006070</v>
      </c>
      <c r="F47" s="31">
        <f t="shared" si="1"/>
        <v>11506070</v>
      </c>
      <c r="G47" s="31">
        <f t="shared" si="1"/>
        <v>0</v>
      </c>
      <c r="H47" s="31">
        <f t="shared" si="1"/>
        <v>1906601</v>
      </c>
      <c r="I47" s="31">
        <f t="shared" si="1"/>
        <v>0</v>
      </c>
      <c r="J47" s="31">
        <f t="shared" si="1"/>
        <v>1906601</v>
      </c>
      <c r="K47" s="31">
        <f t="shared" si="1"/>
        <v>1002523</v>
      </c>
      <c r="L47" s="31">
        <f t="shared" si="1"/>
        <v>1055000</v>
      </c>
      <c r="M47" s="31">
        <f t="shared" si="1"/>
        <v>451741</v>
      </c>
      <c r="N47" s="31">
        <f t="shared" si="1"/>
        <v>2509264</v>
      </c>
      <c r="O47" s="31">
        <f t="shared" si="1"/>
        <v>1222032</v>
      </c>
      <c r="P47" s="31">
        <f t="shared" si="1"/>
        <v>0</v>
      </c>
      <c r="Q47" s="31">
        <f t="shared" si="1"/>
        <v>0</v>
      </c>
      <c r="R47" s="31">
        <f t="shared" si="1"/>
        <v>1222032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5637897</v>
      </c>
      <c r="X47" s="31">
        <f t="shared" si="1"/>
        <v>7764365</v>
      </c>
      <c r="Y47" s="31">
        <f t="shared" si="1"/>
        <v>-2126468</v>
      </c>
      <c r="Z47" s="32">
        <f>+IF(X47&lt;&gt;0,+(Y47/X47)*100,0)</f>
        <v>-27.387532657210219</v>
      </c>
      <c r="AA47" s="29">
        <f>SUM(AA34:AA46)</f>
        <v>11506070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152153327</v>
      </c>
      <c r="D48" s="39">
        <f t="shared" si="2"/>
        <v>0</v>
      </c>
      <c r="E48" s="40">
        <f t="shared" si="2"/>
        <v>-669450</v>
      </c>
      <c r="F48" s="41">
        <f t="shared" si="2"/>
        <v>1370550</v>
      </c>
      <c r="G48" s="41">
        <f t="shared" si="2"/>
        <v>929425</v>
      </c>
      <c r="H48" s="41">
        <f t="shared" si="2"/>
        <v>-957635</v>
      </c>
      <c r="I48" s="41">
        <f t="shared" si="2"/>
        <v>882033</v>
      </c>
      <c r="J48" s="41">
        <f t="shared" si="2"/>
        <v>853823</v>
      </c>
      <c r="K48" s="41">
        <f t="shared" si="2"/>
        <v>-137118</v>
      </c>
      <c r="L48" s="41">
        <f t="shared" si="2"/>
        <v>-173105</v>
      </c>
      <c r="M48" s="41">
        <f t="shared" si="2"/>
        <v>406218</v>
      </c>
      <c r="N48" s="41">
        <f t="shared" si="2"/>
        <v>95995</v>
      </c>
      <c r="O48" s="41">
        <f t="shared" si="2"/>
        <v>-340320</v>
      </c>
      <c r="P48" s="41">
        <f t="shared" si="2"/>
        <v>881620</v>
      </c>
      <c r="Q48" s="41">
        <f t="shared" si="2"/>
        <v>868622</v>
      </c>
      <c r="R48" s="41">
        <f t="shared" si="2"/>
        <v>1409922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2359740</v>
      </c>
      <c r="X48" s="41">
        <f t="shared" si="2"/>
        <v>317995</v>
      </c>
      <c r="Y48" s="41">
        <f t="shared" si="2"/>
        <v>2041745</v>
      </c>
      <c r="Z48" s="42">
        <f>+IF(X48&lt;&gt;0,+(Y48/X48)*100,0)</f>
        <v>642.06827151370305</v>
      </c>
      <c r="AA48" s="39">
        <f>+AA32-AA47</f>
        <v>1370550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152153327</v>
      </c>
      <c r="D51" s="48">
        <f t="shared" si="3"/>
        <v>0</v>
      </c>
      <c r="E51" s="49">
        <f t="shared" si="3"/>
        <v>-669450</v>
      </c>
      <c r="F51" s="50">
        <f t="shared" si="3"/>
        <v>1370550</v>
      </c>
      <c r="G51" s="50">
        <f t="shared" si="3"/>
        <v>929425</v>
      </c>
      <c r="H51" s="50">
        <f t="shared" si="3"/>
        <v>-957635</v>
      </c>
      <c r="I51" s="50">
        <f t="shared" si="3"/>
        <v>882033</v>
      </c>
      <c r="J51" s="50">
        <f t="shared" si="3"/>
        <v>853823</v>
      </c>
      <c r="K51" s="50">
        <f t="shared" si="3"/>
        <v>-137118</v>
      </c>
      <c r="L51" s="50">
        <f t="shared" si="3"/>
        <v>-173105</v>
      </c>
      <c r="M51" s="50">
        <f t="shared" si="3"/>
        <v>406218</v>
      </c>
      <c r="N51" s="50">
        <f t="shared" si="3"/>
        <v>95995</v>
      </c>
      <c r="O51" s="50">
        <f t="shared" si="3"/>
        <v>-340320</v>
      </c>
      <c r="P51" s="50">
        <f t="shared" si="3"/>
        <v>881620</v>
      </c>
      <c r="Q51" s="50">
        <f t="shared" si="3"/>
        <v>868622</v>
      </c>
      <c r="R51" s="50">
        <f t="shared" si="3"/>
        <v>1409922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2359740</v>
      </c>
      <c r="X51" s="50">
        <f t="shared" si="3"/>
        <v>317995</v>
      </c>
      <c r="Y51" s="50">
        <f t="shared" si="3"/>
        <v>2041745</v>
      </c>
      <c r="Z51" s="51">
        <f>+IF(X51&lt;&gt;0,+(Y51/X51)*100,0)</f>
        <v>642.06827151370305</v>
      </c>
      <c r="AA51" s="48">
        <f>SUM(AA48:AA50)</f>
        <v>1370550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152153327</v>
      </c>
      <c r="D53" s="54">
        <f>+D51-D52</f>
        <v>0</v>
      </c>
      <c r="E53" s="55">
        <f t="shared" si="4"/>
        <v>-669450</v>
      </c>
      <c r="F53" s="56">
        <f t="shared" si="4"/>
        <v>1370550</v>
      </c>
      <c r="G53" s="56">
        <f t="shared" si="4"/>
        <v>929425</v>
      </c>
      <c r="H53" s="56">
        <f t="shared" si="4"/>
        <v>-957635</v>
      </c>
      <c r="I53" s="56">
        <f t="shared" si="4"/>
        <v>882033</v>
      </c>
      <c r="J53" s="56">
        <f t="shared" si="4"/>
        <v>853823</v>
      </c>
      <c r="K53" s="56">
        <f t="shared" si="4"/>
        <v>-137118</v>
      </c>
      <c r="L53" s="56">
        <f t="shared" si="4"/>
        <v>-173105</v>
      </c>
      <c r="M53" s="56">
        <f t="shared" si="4"/>
        <v>406218</v>
      </c>
      <c r="N53" s="56">
        <f t="shared" si="4"/>
        <v>95995</v>
      </c>
      <c r="O53" s="56">
        <f t="shared" si="4"/>
        <v>-340320</v>
      </c>
      <c r="P53" s="56">
        <f t="shared" si="4"/>
        <v>881620</v>
      </c>
      <c r="Q53" s="56">
        <f t="shared" si="4"/>
        <v>868622</v>
      </c>
      <c r="R53" s="56">
        <f t="shared" si="4"/>
        <v>1409922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2359740</v>
      </c>
      <c r="X53" s="56">
        <f t="shared" si="4"/>
        <v>317995</v>
      </c>
      <c r="Y53" s="56">
        <f t="shared" si="4"/>
        <v>2041745</v>
      </c>
      <c r="Z53" s="57">
        <f>+IF(X53&lt;&gt;0,+(Y53/X53)*100,0)</f>
        <v>642.06827151370305</v>
      </c>
      <c r="AA53" s="54">
        <f>+AA51-AA52</f>
        <v>1370550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152153327</v>
      </c>
      <c r="D56" s="48">
        <f>SUM(D53:D55)</f>
        <v>0</v>
      </c>
      <c r="E56" s="49">
        <f t="shared" si="5"/>
        <v>-669450</v>
      </c>
      <c r="F56" s="50">
        <f t="shared" si="5"/>
        <v>1370550</v>
      </c>
      <c r="G56" s="50">
        <f t="shared" si="5"/>
        <v>929425</v>
      </c>
      <c r="H56" s="50">
        <f t="shared" si="5"/>
        <v>-957635</v>
      </c>
      <c r="I56" s="50">
        <f t="shared" si="5"/>
        <v>882033</v>
      </c>
      <c r="J56" s="50">
        <f t="shared" si="5"/>
        <v>853823</v>
      </c>
      <c r="K56" s="50">
        <f t="shared" si="5"/>
        <v>-137118</v>
      </c>
      <c r="L56" s="50">
        <f t="shared" si="5"/>
        <v>-173105</v>
      </c>
      <c r="M56" s="50">
        <f t="shared" si="5"/>
        <v>406218</v>
      </c>
      <c r="N56" s="50">
        <f t="shared" si="5"/>
        <v>95995</v>
      </c>
      <c r="O56" s="50">
        <f t="shared" si="5"/>
        <v>-340320</v>
      </c>
      <c r="P56" s="50">
        <f t="shared" si="5"/>
        <v>881620</v>
      </c>
      <c r="Q56" s="50">
        <f t="shared" si="5"/>
        <v>868622</v>
      </c>
      <c r="R56" s="50">
        <f t="shared" si="5"/>
        <v>1409922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2359740</v>
      </c>
      <c r="X56" s="50">
        <f t="shared" si="5"/>
        <v>317995</v>
      </c>
      <c r="Y56" s="50">
        <f t="shared" si="5"/>
        <v>2041745</v>
      </c>
      <c r="Z56" s="51">
        <f>+IF(X56&lt;&gt;0,+(Y56/X56)*100,0)</f>
        <v>642.06827151370305</v>
      </c>
      <c r="AA56" s="48">
        <f>SUM(AA53:AA55)</f>
        <v>1370550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152153327</v>
      </c>
      <c r="D59" s="65">
        <f>SUM(D56:D58)</f>
        <v>0</v>
      </c>
      <c r="E59" s="66">
        <f t="shared" si="6"/>
        <v>-669450</v>
      </c>
      <c r="F59" s="67">
        <f t="shared" si="6"/>
        <v>1370550</v>
      </c>
      <c r="G59" s="67">
        <f t="shared" si="6"/>
        <v>929425</v>
      </c>
      <c r="H59" s="67">
        <f t="shared" si="6"/>
        <v>-957635</v>
      </c>
      <c r="I59" s="67">
        <f t="shared" si="6"/>
        <v>882033</v>
      </c>
      <c r="J59" s="67">
        <f t="shared" si="6"/>
        <v>853823</v>
      </c>
      <c r="K59" s="67">
        <f t="shared" si="6"/>
        <v>-137118</v>
      </c>
      <c r="L59" s="67">
        <f t="shared" si="6"/>
        <v>-173105</v>
      </c>
      <c r="M59" s="67">
        <f t="shared" si="6"/>
        <v>406218</v>
      </c>
      <c r="N59" s="67">
        <f t="shared" si="6"/>
        <v>95995</v>
      </c>
      <c r="O59" s="67">
        <f t="shared" si="6"/>
        <v>-340320</v>
      </c>
      <c r="P59" s="67">
        <f t="shared" si="6"/>
        <v>881620</v>
      </c>
      <c r="Q59" s="67">
        <f t="shared" si="6"/>
        <v>868622</v>
      </c>
      <c r="R59" s="67">
        <f t="shared" si="6"/>
        <v>1409922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2359740</v>
      </c>
      <c r="X59" s="67">
        <f t="shared" si="6"/>
        <v>317995</v>
      </c>
      <c r="Y59" s="67">
        <f t="shared" si="6"/>
        <v>2041745</v>
      </c>
      <c r="Z59" s="68">
        <f>+IF(X59&lt;&gt;0,+(Y59/X59)*100,0)</f>
        <v>642.06827151370305</v>
      </c>
      <c r="AA59" s="65">
        <f>SUM(AA56:AA58)</f>
        <v>1370550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19399393</v>
      </c>
      <c r="D8" s="20"/>
      <c r="E8" s="21">
        <v>23032000</v>
      </c>
      <c r="F8" s="22">
        <v>23032000</v>
      </c>
      <c r="G8" s="22">
        <v>1738874</v>
      </c>
      <c r="H8" s="22">
        <v>1724892</v>
      </c>
      <c r="I8" s="22">
        <v>1780330</v>
      </c>
      <c r="J8" s="22">
        <v>5244096</v>
      </c>
      <c r="K8" s="22">
        <v>1734611</v>
      </c>
      <c r="L8" s="22">
        <v>1761982</v>
      </c>
      <c r="M8" s="22">
        <v>1772488</v>
      </c>
      <c r="N8" s="22">
        <v>5269081</v>
      </c>
      <c r="O8" s="22">
        <v>263945</v>
      </c>
      <c r="P8" s="22">
        <v>1712811</v>
      </c>
      <c r="Q8" s="22">
        <v>2523805</v>
      </c>
      <c r="R8" s="22">
        <v>4500561</v>
      </c>
      <c r="S8" s="22"/>
      <c r="T8" s="22"/>
      <c r="U8" s="22"/>
      <c r="V8" s="22"/>
      <c r="W8" s="22">
        <v>15013738</v>
      </c>
      <c r="X8" s="22">
        <v>17273988</v>
      </c>
      <c r="Y8" s="22">
        <v>-2260250</v>
      </c>
      <c r="Z8" s="23">
        <v>-13.084702849162566</v>
      </c>
      <c r="AA8" s="20">
        <v>23032000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6000</v>
      </c>
      <c r="F10" s="22">
        <v>6000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4500</v>
      </c>
      <c r="Y10" s="22">
        <v>-4500</v>
      </c>
      <c r="Z10" s="23">
        <v>-100</v>
      </c>
      <c r="AA10" s="20">
        <v>6000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3568732</v>
      </c>
      <c r="D13" s="20"/>
      <c r="E13" s="21">
        <v>1023254</v>
      </c>
      <c r="F13" s="22">
        <v>1023254</v>
      </c>
      <c r="G13" s="22"/>
      <c r="H13" s="22"/>
      <c r="I13" s="22"/>
      <c r="J13" s="22"/>
      <c r="K13" s="22"/>
      <c r="L13" s="22"/>
      <c r="M13" s="22">
        <v>2281723</v>
      </c>
      <c r="N13" s="22">
        <v>2281723</v>
      </c>
      <c r="O13" s="22"/>
      <c r="P13" s="22"/>
      <c r="Q13" s="22">
        <v>1210082</v>
      </c>
      <c r="R13" s="22">
        <v>1210082</v>
      </c>
      <c r="S13" s="22"/>
      <c r="T13" s="22"/>
      <c r="U13" s="22"/>
      <c r="V13" s="22"/>
      <c r="W13" s="22">
        <v>3491805</v>
      </c>
      <c r="X13" s="22">
        <v>767439</v>
      </c>
      <c r="Y13" s="22">
        <v>2724366</v>
      </c>
      <c r="Z13" s="23">
        <v>354.99446861574665</v>
      </c>
      <c r="AA13" s="20">
        <v>1023254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>
        <v>1968000</v>
      </c>
      <c r="F28" s="22">
        <v>1968000</v>
      </c>
      <c r="G28" s="22"/>
      <c r="H28" s="22"/>
      <c r="I28" s="22"/>
      <c r="J28" s="22"/>
      <c r="K28" s="22"/>
      <c r="L28" s="22"/>
      <c r="M28" s="22"/>
      <c r="N28" s="22"/>
      <c r="O28" s="22">
        <v>1557415</v>
      </c>
      <c r="P28" s="22">
        <v>248628</v>
      </c>
      <c r="Q28" s="22">
        <v>405905</v>
      </c>
      <c r="R28" s="22">
        <v>2211948</v>
      </c>
      <c r="S28" s="22"/>
      <c r="T28" s="22"/>
      <c r="U28" s="22"/>
      <c r="V28" s="22"/>
      <c r="W28" s="22">
        <v>2211948</v>
      </c>
      <c r="X28" s="22">
        <v>1476000</v>
      </c>
      <c r="Y28" s="22">
        <v>735948</v>
      </c>
      <c r="Z28" s="23">
        <v>49.860975609756096</v>
      </c>
      <c r="AA28" s="20">
        <v>1968000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22968125</v>
      </c>
      <c r="D32" s="29">
        <f t="shared" ref="D32:Y32" si="0">SUM(D6:D31)</f>
        <v>0</v>
      </c>
      <c r="E32" s="30">
        <f t="shared" si="0"/>
        <v>26029254</v>
      </c>
      <c r="F32" s="31">
        <f t="shared" si="0"/>
        <v>26029254</v>
      </c>
      <c r="G32" s="31">
        <f t="shared" si="0"/>
        <v>1738874</v>
      </c>
      <c r="H32" s="31">
        <f t="shared" si="0"/>
        <v>1724892</v>
      </c>
      <c r="I32" s="31">
        <f t="shared" si="0"/>
        <v>1780330</v>
      </c>
      <c r="J32" s="31">
        <f t="shared" si="0"/>
        <v>5244096</v>
      </c>
      <c r="K32" s="31">
        <f t="shared" si="0"/>
        <v>1734611</v>
      </c>
      <c r="L32" s="31">
        <f t="shared" si="0"/>
        <v>1761982</v>
      </c>
      <c r="M32" s="31">
        <f t="shared" si="0"/>
        <v>4054211</v>
      </c>
      <c r="N32" s="31">
        <f t="shared" si="0"/>
        <v>7550804</v>
      </c>
      <c r="O32" s="31">
        <f t="shared" si="0"/>
        <v>1821360</v>
      </c>
      <c r="P32" s="31">
        <f t="shared" si="0"/>
        <v>1961439</v>
      </c>
      <c r="Q32" s="31">
        <f t="shared" si="0"/>
        <v>4139792</v>
      </c>
      <c r="R32" s="31">
        <f t="shared" si="0"/>
        <v>7922591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20717491</v>
      </c>
      <c r="X32" s="31">
        <f t="shared" si="0"/>
        <v>19521927</v>
      </c>
      <c r="Y32" s="31">
        <f t="shared" si="0"/>
        <v>1195564</v>
      </c>
      <c r="Z32" s="32">
        <f>+IF(X32&lt;&gt;0,+(Y32/X32)*100,0)</f>
        <v>6.1242109961788094</v>
      </c>
      <c r="AA32" s="29">
        <f>SUM(AA6:AA31)</f>
        <v>26029254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16208887</v>
      </c>
      <c r="D34" s="20"/>
      <c r="E34" s="21">
        <v>16839991</v>
      </c>
      <c r="F34" s="22">
        <v>16839991</v>
      </c>
      <c r="G34" s="22">
        <v>1377593</v>
      </c>
      <c r="H34" s="22">
        <v>1443954</v>
      </c>
      <c r="I34" s="22">
        <v>1509037</v>
      </c>
      <c r="J34" s="22">
        <v>4330584</v>
      </c>
      <c r="K34" s="22">
        <v>1659615</v>
      </c>
      <c r="L34" s="22">
        <v>1722870</v>
      </c>
      <c r="M34" s="22">
        <v>1583419</v>
      </c>
      <c r="N34" s="22">
        <v>4965904</v>
      </c>
      <c r="O34" s="22">
        <v>1483002</v>
      </c>
      <c r="P34" s="22">
        <v>1551469</v>
      </c>
      <c r="Q34" s="22">
        <v>1675477</v>
      </c>
      <c r="R34" s="22">
        <v>4709948</v>
      </c>
      <c r="S34" s="22"/>
      <c r="T34" s="22"/>
      <c r="U34" s="22"/>
      <c r="V34" s="22"/>
      <c r="W34" s="22">
        <v>14006436</v>
      </c>
      <c r="X34" s="22">
        <v>12629925</v>
      </c>
      <c r="Y34" s="22">
        <v>1376511</v>
      </c>
      <c r="Z34" s="23">
        <v>10.898805812386058</v>
      </c>
      <c r="AA34" s="20">
        <v>16839991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12149412</v>
      </c>
      <c r="F38" s="22">
        <v>12149412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9112059</v>
      </c>
      <c r="Y38" s="22">
        <v>-9112059</v>
      </c>
      <c r="Z38" s="23">
        <v>-100</v>
      </c>
      <c r="AA38" s="20">
        <v>12149412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1765784</v>
      </c>
      <c r="D41" s="20"/>
      <c r="E41" s="21">
        <v>3000000</v>
      </c>
      <c r="F41" s="22">
        <v>3000000</v>
      </c>
      <c r="G41" s="22"/>
      <c r="H41" s="22"/>
      <c r="I41" s="22">
        <v>159265</v>
      </c>
      <c r="J41" s="22">
        <v>159265</v>
      </c>
      <c r="K41" s="22">
        <v>1056860</v>
      </c>
      <c r="L41" s="22">
        <v>286404</v>
      </c>
      <c r="M41" s="22">
        <v>959449</v>
      </c>
      <c r="N41" s="22">
        <v>2302713</v>
      </c>
      <c r="O41" s="22">
        <v>115000</v>
      </c>
      <c r="P41" s="22">
        <v>179686</v>
      </c>
      <c r="Q41" s="22">
        <v>2386931</v>
      </c>
      <c r="R41" s="22">
        <v>2681617</v>
      </c>
      <c r="S41" s="22"/>
      <c r="T41" s="22"/>
      <c r="U41" s="22"/>
      <c r="V41" s="22"/>
      <c r="W41" s="22">
        <v>5143595</v>
      </c>
      <c r="X41" s="22">
        <v>2250000</v>
      </c>
      <c r="Y41" s="22">
        <v>2893595</v>
      </c>
      <c r="Z41" s="23">
        <v>128.60422222222223</v>
      </c>
      <c r="AA41" s="20">
        <v>3000000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>
        <v>16807</v>
      </c>
      <c r="P43" s="22">
        <v>93277</v>
      </c>
      <c r="Q43" s="22">
        <v>58781</v>
      </c>
      <c r="R43" s="22">
        <v>168865</v>
      </c>
      <c r="S43" s="22"/>
      <c r="T43" s="22"/>
      <c r="U43" s="22"/>
      <c r="V43" s="22"/>
      <c r="W43" s="22">
        <v>168865</v>
      </c>
      <c r="X43" s="22"/>
      <c r="Y43" s="22">
        <v>168865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134498</v>
      </c>
      <c r="D44" s="20"/>
      <c r="E44" s="21">
        <v>137268</v>
      </c>
      <c r="F44" s="22">
        <v>137268</v>
      </c>
      <c r="G44" s="22">
        <v>11078</v>
      </c>
      <c r="H44" s="22">
        <v>13562</v>
      </c>
      <c r="I44" s="22">
        <v>12402</v>
      </c>
      <c r="J44" s="22">
        <v>37042</v>
      </c>
      <c r="K44" s="22">
        <v>15042</v>
      </c>
      <c r="L44" s="22">
        <v>16382</v>
      </c>
      <c r="M44" s="22">
        <v>14527</v>
      </c>
      <c r="N44" s="22">
        <v>45951</v>
      </c>
      <c r="O44" s="22">
        <v>12064</v>
      </c>
      <c r="P44" s="22">
        <v>14483</v>
      </c>
      <c r="Q44" s="22">
        <v>14775</v>
      </c>
      <c r="R44" s="22">
        <v>41322</v>
      </c>
      <c r="S44" s="22"/>
      <c r="T44" s="22"/>
      <c r="U44" s="22"/>
      <c r="V44" s="22"/>
      <c r="W44" s="22">
        <v>124315</v>
      </c>
      <c r="X44" s="22">
        <v>102951</v>
      </c>
      <c r="Y44" s="22">
        <v>21364</v>
      </c>
      <c r="Z44" s="23">
        <v>20.751619702576953</v>
      </c>
      <c r="AA44" s="20">
        <v>137268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18109169</v>
      </c>
      <c r="D47" s="29">
        <f t="shared" ref="D47:Y47" si="1">SUM(D34:D46)</f>
        <v>0</v>
      </c>
      <c r="E47" s="30">
        <f t="shared" si="1"/>
        <v>32126671</v>
      </c>
      <c r="F47" s="31">
        <f t="shared" si="1"/>
        <v>32126671</v>
      </c>
      <c r="G47" s="31">
        <f t="shared" si="1"/>
        <v>1388671</v>
      </c>
      <c r="H47" s="31">
        <f t="shared" si="1"/>
        <v>1457516</v>
      </c>
      <c r="I47" s="31">
        <f t="shared" si="1"/>
        <v>1680704</v>
      </c>
      <c r="J47" s="31">
        <f t="shared" si="1"/>
        <v>4526891</v>
      </c>
      <c r="K47" s="31">
        <f t="shared" si="1"/>
        <v>2731517</v>
      </c>
      <c r="L47" s="31">
        <f t="shared" si="1"/>
        <v>2025656</v>
      </c>
      <c r="M47" s="31">
        <f t="shared" si="1"/>
        <v>2557395</v>
      </c>
      <c r="N47" s="31">
        <f t="shared" si="1"/>
        <v>7314568</v>
      </c>
      <c r="O47" s="31">
        <f t="shared" si="1"/>
        <v>1626873</v>
      </c>
      <c r="P47" s="31">
        <f t="shared" si="1"/>
        <v>1838915</v>
      </c>
      <c r="Q47" s="31">
        <f t="shared" si="1"/>
        <v>4135964</v>
      </c>
      <c r="R47" s="31">
        <f t="shared" si="1"/>
        <v>7601752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19443211</v>
      </c>
      <c r="X47" s="31">
        <f t="shared" si="1"/>
        <v>24094935</v>
      </c>
      <c r="Y47" s="31">
        <f t="shared" si="1"/>
        <v>-4651724</v>
      </c>
      <c r="Z47" s="32">
        <f>+IF(X47&lt;&gt;0,+(Y47/X47)*100,0)</f>
        <v>-19.305816761904524</v>
      </c>
      <c r="AA47" s="29">
        <f>SUM(AA34:AA46)</f>
        <v>32126671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4858956</v>
      </c>
      <c r="D48" s="39">
        <f t="shared" si="2"/>
        <v>0</v>
      </c>
      <c r="E48" s="40">
        <f t="shared" si="2"/>
        <v>-6097417</v>
      </c>
      <c r="F48" s="41">
        <f t="shared" si="2"/>
        <v>-6097417</v>
      </c>
      <c r="G48" s="41">
        <f t="shared" si="2"/>
        <v>350203</v>
      </c>
      <c r="H48" s="41">
        <f t="shared" si="2"/>
        <v>267376</v>
      </c>
      <c r="I48" s="41">
        <f t="shared" si="2"/>
        <v>99626</v>
      </c>
      <c r="J48" s="41">
        <f t="shared" si="2"/>
        <v>717205</v>
      </c>
      <c r="K48" s="41">
        <f t="shared" si="2"/>
        <v>-996906</v>
      </c>
      <c r="L48" s="41">
        <f t="shared" si="2"/>
        <v>-263674</v>
      </c>
      <c r="M48" s="41">
        <f t="shared" si="2"/>
        <v>1496816</v>
      </c>
      <c r="N48" s="41">
        <f t="shared" si="2"/>
        <v>236236</v>
      </c>
      <c r="O48" s="41">
        <f t="shared" si="2"/>
        <v>194487</v>
      </c>
      <c r="P48" s="41">
        <f t="shared" si="2"/>
        <v>122524</v>
      </c>
      <c r="Q48" s="41">
        <f t="shared" si="2"/>
        <v>3828</v>
      </c>
      <c r="R48" s="41">
        <f t="shared" si="2"/>
        <v>320839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1274280</v>
      </c>
      <c r="X48" s="41">
        <f t="shared" si="2"/>
        <v>-4573008</v>
      </c>
      <c r="Y48" s="41">
        <f t="shared" si="2"/>
        <v>5847288</v>
      </c>
      <c r="Z48" s="42">
        <f>+IF(X48&lt;&gt;0,+(Y48/X48)*100,0)</f>
        <v>-127.86524755696907</v>
      </c>
      <c r="AA48" s="39">
        <f>+AA32-AA47</f>
        <v>-6097417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4858956</v>
      </c>
      <c r="D51" s="48">
        <f t="shared" si="3"/>
        <v>0</v>
      </c>
      <c r="E51" s="49">
        <f t="shared" si="3"/>
        <v>-6097417</v>
      </c>
      <c r="F51" s="50">
        <f t="shared" si="3"/>
        <v>-6097417</v>
      </c>
      <c r="G51" s="50">
        <f t="shared" si="3"/>
        <v>350203</v>
      </c>
      <c r="H51" s="50">
        <f t="shared" si="3"/>
        <v>267376</v>
      </c>
      <c r="I51" s="50">
        <f t="shared" si="3"/>
        <v>99626</v>
      </c>
      <c r="J51" s="50">
        <f t="shared" si="3"/>
        <v>717205</v>
      </c>
      <c r="K51" s="50">
        <f t="shared" si="3"/>
        <v>-996906</v>
      </c>
      <c r="L51" s="50">
        <f t="shared" si="3"/>
        <v>-263674</v>
      </c>
      <c r="M51" s="50">
        <f t="shared" si="3"/>
        <v>1496816</v>
      </c>
      <c r="N51" s="50">
        <f t="shared" si="3"/>
        <v>236236</v>
      </c>
      <c r="O51" s="50">
        <f t="shared" si="3"/>
        <v>194487</v>
      </c>
      <c r="P51" s="50">
        <f t="shared" si="3"/>
        <v>122524</v>
      </c>
      <c r="Q51" s="50">
        <f t="shared" si="3"/>
        <v>3828</v>
      </c>
      <c r="R51" s="50">
        <f t="shared" si="3"/>
        <v>320839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1274280</v>
      </c>
      <c r="X51" s="50">
        <f t="shared" si="3"/>
        <v>-4573008</v>
      </c>
      <c r="Y51" s="50">
        <f t="shared" si="3"/>
        <v>5847288</v>
      </c>
      <c r="Z51" s="51">
        <f>+IF(X51&lt;&gt;0,+(Y51/X51)*100,0)</f>
        <v>-127.86524755696907</v>
      </c>
      <c r="AA51" s="48">
        <f>SUM(AA48:AA50)</f>
        <v>-6097417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4858956</v>
      </c>
      <c r="D53" s="54">
        <f>+D51-D52</f>
        <v>0</v>
      </c>
      <c r="E53" s="55">
        <f t="shared" si="4"/>
        <v>-6097417</v>
      </c>
      <c r="F53" s="56">
        <f t="shared" si="4"/>
        <v>-6097417</v>
      </c>
      <c r="G53" s="56">
        <f t="shared" si="4"/>
        <v>350203</v>
      </c>
      <c r="H53" s="56">
        <f t="shared" si="4"/>
        <v>267376</v>
      </c>
      <c r="I53" s="56">
        <f t="shared" si="4"/>
        <v>99626</v>
      </c>
      <c r="J53" s="56">
        <f t="shared" si="4"/>
        <v>717205</v>
      </c>
      <c r="K53" s="56">
        <f t="shared" si="4"/>
        <v>-996906</v>
      </c>
      <c r="L53" s="56">
        <f t="shared" si="4"/>
        <v>-263674</v>
      </c>
      <c r="M53" s="56">
        <f t="shared" si="4"/>
        <v>1496816</v>
      </c>
      <c r="N53" s="56">
        <f t="shared" si="4"/>
        <v>236236</v>
      </c>
      <c r="O53" s="56">
        <f t="shared" si="4"/>
        <v>194487</v>
      </c>
      <c r="P53" s="56">
        <f t="shared" si="4"/>
        <v>122524</v>
      </c>
      <c r="Q53" s="56">
        <f t="shared" si="4"/>
        <v>3828</v>
      </c>
      <c r="R53" s="56">
        <f t="shared" si="4"/>
        <v>320839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1274280</v>
      </c>
      <c r="X53" s="56">
        <f t="shared" si="4"/>
        <v>-4573008</v>
      </c>
      <c r="Y53" s="56">
        <f t="shared" si="4"/>
        <v>5847288</v>
      </c>
      <c r="Z53" s="57">
        <f>+IF(X53&lt;&gt;0,+(Y53/X53)*100,0)</f>
        <v>-127.86524755696907</v>
      </c>
      <c r="AA53" s="54">
        <f>+AA51-AA52</f>
        <v>-6097417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4858956</v>
      </c>
      <c r="D56" s="48">
        <f>SUM(D53:D55)</f>
        <v>0</v>
      </c>
      <c r="E56" s="49">
        <f t="shared" si="5"/>
        <v>-6097417</v>
      </c>
      <c r="F56" s="50">
        <f t="shared" si="5"/>
        <v>-6097417</v>
      </c>
      <c r="G56" s="50">
        <f t="shared" si="5"/>
        <v>350203</v>
      </c>
      <c r="H56" s="50">
        <f t="shared" si="5"/>
        <v>267376</v>
      </c>
      <c r="I56" s="50">
        <f t="shared" si="5"/>
        <v>99626</v>
      </c>
      <c r="J56" s="50">
        <f t="shared" si="5"/>
        <v>717205</v>
      </c>
      <c r="K56" s="50">
        <f t="shared" si="5"/>
        <v>-996906</v>
      </c>
      <c r="L56" s="50">
        <f t="shared" si="5"/>
        <v>-263674</v>
      </c>
      <c r="M56" s="50">
        <f t="shared" si="5"/>
        <v>1496816</v>
      </c>
      <c r="N56" s="50">
        <f t="shared" si="5"/>
        <v>236236</v>
      </c>
      <c r="O56" s="50">
        <f t="shared" si="5"/>
        <v>194487</v>
      </c>
      <c r="P56" s="50">
        <f t="shared" si="5"/>
        <v>122524</v>
      </c>
      <c r="Q56" s="50">
        <f t="shared" si="5"/>
        <v>3828</v>
      </c>
      <c r="R56" s="50">
        <f t="shared" si="5"/>
        <v>320839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1274280</v>
      </c>
      <c r="X56" s="50">
        <f t="shared" si="5"/>
        <v>-4573008</v>
      </c>
      <c r="Y56" s="50">
        <f t="shared" si="5"/>
        <v>5847288</v>
      </c>
      <c r="Z56" s="51">
        <f>+IF(X56&lt;&gt;0,+(Y56/X56)*100,0)</f>
        <v>-127.86524755696907</v>
      </c>
      <c r="AA56" s="48">
        <f>SUM(AA53:AA55)</f>
        <v>-6097417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4858956</v>
      </c>
      <c r="D59" s="65">
        <f>SUM(D56:D58)</f>
        <v>0</v>
      </c>
      <c r="E59" s="66">
        <f t="shared" si="6"/>
        <v>-6097417</v>
      </c>
      <c r="F59" s="67">
        <f t="shared" si="6"/>
        <v>-6097417</v>
      </c>
      <c r="G59" s="67">
        <f t="shared" si="6"/>
        <v>350203</v>
      </c>
      <c r="H59" s="67">
        <f t="shared" si="6"/>
        <v>267376</v>
      </c>
      <c r="I59" s="67">
        <f t="shared" si="6"/>
        <v>99626</v>
      </c>
      <c r="J59" s="67">
        <f t="shared" si="6"/>
        <v>717205</v>
      </c>
      <c r="K59" s="67">
        <f t="shared" si="6"/>
        <v>-996906</v>
      </c>
      <c r="L59" s="67">
        <f t="shared" si="6"/>
        <v>-263674</v>
      </c>
      <c r="M59" s="67">
        <f t="shared" si="6"/>
        <v>1496816</v>
      </c>
      <c r="N59" s="67">
        <f t="shared" si="6"/>
        <v>236236</v>
      </c>
      <c r="O59" s="67">
        <f t="shared" si="6"/>
        <v>194487</v>
      </c>
      <c r="P59" s="67">
        <f t="shared" si="6"/>
        <v>122524</v>
      </c>
      <c r="Q59" s="67">
        <f t="shared" si="6"/>
        <v>3828</v>
      </c>
      <c r="R59" s="67">
        <f t="shared" si="6"/>
        <v>320839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1274280</v>
      </c>
      <c r="X59" s="67">
        <f t="shared" si="6"/>
        <v>-4573008</v>
      </c>
      <c r="Y59" s="67">
        <f t="shared" si="6"/>
        <v>5847288</v>
      </c>
      <c r="Z59" s="68">
        <f>+IF(X59&lt;&gt;0,+(Y59/X59)*100,0)</f>
        <v>-127.86524755696907</v>
      </c>
      <c r="AA59" s="65">
        <f>SUM(AA56:AA58)</f>
        <v>-6097417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6002371</v>
      </c>
      <c r="D8" s="20"/>
      <c r="E8" s="21">
        <v>6437271</v>
      </c>
      <c r="F8" s="22">
        <v>6437271</v>
      </c>
      <c r="G8" s="22"/>
      <c r="H8" s="22">
        <v>537404</v>
      </c>
      <c r="I8" s="22">
        <v>1079804</v>
      </c>
      <c r="J8" s="22">
        <v>1617208</v>
      </c>
      <c r="K8" s="22">
        <v>578086</v>
      </c>
      <c r="L8" s="22">
        <v>533661</v>
      </c>
      <c r="M8" s="22">
        <v>532765</v>
      </c>
      <c r="N8" s="22">
        <v>1644512</v>
      </c>
      <c r="O8" s="22">
        <v>532986</v>
      </c>
      <c r="P8" s="22">
        <v>526439</v>
      </c>
      <c r="Q8" s="22">
        <v>533131</v>
      </c>
      <c r="R8" s="22">
        <v>1592556</v>
      </c>
      <c r="S8" s="22"/>
      <c r="T8" s="22"/>
      <c r="U8" s="22"/>
      <c r="V8" s="22"/>
      <c r="W8" s="22">
        <v>4854276</v>
      </c>
      <c r="X8" s="22">
        <v>4827942</v>
      </c>
      <c r="Y8" s="22">
        <v>26334</v>
      </c>
      <c r="Z8" s="23">
        <v>0.54544980034971424</v>
      </c>
      <c r="AA8" s="20">
        <v>6437271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164902</v>
      </c>
      <c r="D13" s="20"/>
      <c r="E13" s="21">
        <v>161984</v>
      </c>
      <c r="F13" s="22">
        <v>263595</v>
      </c>
      <c r="G13" s="22"/>
      <c r="H13" s="22">
        <v>17330</v>
      </c>
      <c r="I13" s="22">
        <v>39556</v>
      </c>
      <c r="J13" s="22">
        <v>56886</v>
      </c>
      <c r="K13" s="22">
        <v>22517</v>
      </c>
      <c r="L13" s="22">
        <v>23640</v>
      </c>
      <c r="M13" s="22">
        <v>23777</v>
      </c>
      <c r="N13" s="22">
        <v>69934</v>
      </c>
      <c r="O13" s="22">
        <v>24095</v>
      </c>
      <c r="P13" s="22">
        <v>23686</v>
      </c>
      <c r="Q13" s="22">
        <v>23966</v>
      </c>
      <c r="R13" s="22">
        <v>71747</v>
      </c>
      <c r="S13" s="22"/>
      <c r="T13" s="22"/>
      <c r="U13" s="22"/>
      <c r="V13" s="22"/>
      <c r="W13" s="22">
        <v>198567</v>
      </c>
      <c r="X13" s="22">
        <v>197694</v>
      </c>
      <c r="Y13" s="22">
        <v>873</v>
      </c>
      <c r="Z13" s="23">
        <v>0.44159155057816624</v>
      </c>
      <c r="AA13" s="20">
        <v>263595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137905718</v>
      </c>
      <c r="D25" s="20"/>
      <c r="E25" s="21">
        <v>144892789</v>
      </c>
      <c r="F25" s="22">
        <v>147226290</v>
      </c>
      <c r="G25" s="22"/>
      <c r="H25" s="22"/>
      <c r="I25" s="22">
        <v>57318214</v>
      </c>
      <c r="J25" s="22">
        <v>57318214</v>
      </c>
      <c r="K25" s="22">
        <v>6320091</v>
      </c>
      <c r="L25" s="22">
        <v>5673700</v>
      </c>
      <c r="M25" s="22">
        <v>43555713</v>
      </c>
      <c r="N25" s="22">
        <v>55549504</v>
      </c>
      <c r="O25" s="22"/>
      <c r="P25" s="22">
        <v>1119779</v>
      </c>
      <c r="Q25" s="22">
        <v>31973233</v>
      </c>
      <c r="R25" s="22">
        <v>33093012</v>
      </c>
      <c r="S25" s="22"/>
      <c r="T25" s="22"/>
      <c r="U25" s="22"/>
      <c r="V25" s="22"/>
      <c r="W25" s="22">
        <v>145960730</v>
      </c>
      <c r="X25" s="22">
        <v>142392914</v>
      </c>
      <c r="Y25" s="22">
        <v>3567816</v>
      </c>
      <c r="Z25" s="23">
        <v>2.5056134464668656</v>
      </c>
      <c r="AA25" s="20">
        <v>147226290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144072991</v>
      </c>
      <c r="D32" s="29">
        <f t="shared" ref="D32:Y32" si="0">SUM(D6:D31)</f>
        <v>0</v>
      </c>
      <c r="E32" s="30">
        <f t="shared" si="0"/>
        <v>151492044</v>
      </c>
      <c r="F32" s="31">
        <f t="shared" si="0"/>
        <v>153927156</v>
      </c>
      <c r="G32" s="31">
        <f t="shared" si="0"/>
        <v>0</v>
      </c>
      <c r="H32" s="31">
        <f t="shared" si="0"/>
        <v>554734</v>
      </c>
      <c r="I32" s="31">
        <f t="shared" si="0"/>
        <v>58437574</v>
      </c>
      <c r="J32" s="31">
        <f t="shared" si="0"/>
        <v>58992308</v>
      </c>
      <c r="K32" s="31">
        <f t="shared" si="0"/>
        <v>6920694</v>
      </c>
      <c r="L32" s="31">
        <f t="shared" si="0"/>
        <v>6231001</v>
      </c>
      <c r="M32" s="31">
        <f t="shared" si="0"/>
        <v>44112255</v>
      </c>
      <c r="N32" s="31">
        <f t="shared" si="0"/>
        <v>57263950</v>
      </c>
      <c r="O32" s="31">
        <f t="shared" si="0"/>
        <v>557081</v>
      </c>
      <c r="P32" s="31">
        <f t="shared" si="0"/>
        <v>1669904</v>
      </c>
      <c r="Q32" s="31">
        <f t="shared" si="0"/>
        <v>32530330</v>
      </c>
      <c r="R32" s="31">
        <f t="shared" si="0"/>
        <v>34757315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151013573</v>
      </c>
      <c r="X32" s="31">
        <f t="shared" si="0"/>
        <v>147418550</v>
      </c>
      <c r="Y32" s="31">
        <f t="shared" si="0"/>
        <v>3595023</v>
      </c>
      <c r="Z32" s="32">
        <f>+IF(X32&lt;&gt;0,+(Y32/X32)*100,0)</f>
        <v>2.4386503598088574</v>
      </c>
      <c r="AA32" s="29">
        <f>SUM(AA6:AA31)</f>
        <v>153927156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9666672</v>
      </c>
      <c r="D34" s="20"/>
      <c r="E34" s="21">
        <v>5991210</v>
      </c>
      <c r="F34" s="22">
        <v>5983343</v>
      </c>
      <c r="G34" s="22"/>
      <c r="H34" s="22">
        <v>612534</v>
      </c>
      <c r="I34" s="22">
        <v>1143164</v>
      </c>
      <c r="J34" s="22">
        <v>1755698</v>
      </c>
      <c r="K34" s="22">
        <v>546643</v>
      </c>
      <c r="L34" s="22">
        <v>681538</v>
      </c>
      <c r="M34" s="22">
        <v>434780</v>
      </c>
      <c r="N34" s="22">
        <v>1662961</v>
      </c>
      <c r="O34" s="22">
        <v>459813</v>
      </c>
      <c r="P34" s="22">
        <v>491346</v>
      </c>
      <c r="Q34" s="22">
        <v>456300</v>
      </c>
      <c r="R34" s="22">
        <v>1407459</v>
      </c>
      <c r="S34" s="22"/>
      <c r="T34" s="22"/>
      <c r="U34" s="22"/>
      <c r="V34" s="22"/>
      <c r="W34" s="22">
        <v>4826118</v>
      </c>
      <c r="X34" s="22">
        <v>4487580</v>
      </c>
      <c r="Y34" s="22">
        <v>338538</v>
      </c>
      <c r="Z34" s="23">
        <v>7.5438877969863496</v>
      </c>
      <c r="AA34" s="20">
        <v>5983343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60319</v>
      </c>
      <c r="D37" s="20"/>
      <c r="E37" s="21">
        <v>1591691</v>
      </c>
      <c r="F37" s="22">
        <v>1591691</v>
      </c>
      <c r="G37" s="22"/>
      <c r="H37" s="22"/>
      <c r="I37" s="22">
        <v>11295</v>
      </c>
      <c r="J37" s="22">
        <v>11295</v>
      </c>
      <c r="K37" s="22"/>
      <c r="L37" s="22"/>
      <c r="M37" s="22"/>
      <c r="N37" s="22"/>
      <c r="O37" s="22"/>
      <c r="P37" s="22"/>
      <c r="Q37" s="22">
        <v>917078</v>
      </c>
      <c r="R37" s="22">
        <v>917078</v>
      </c>
      <c r="S37" s="22"/>
      <c r="T37" s="22"/>
      <c r="U37" s="22"/>
      <c r="V37" s="22"/>
      <c r="W37" s="22">
        <v>928373</v>
      </c>
      <c r="X37" s="22">
        <v>1193769</v>
      </c>
      <c r="Y37" s="22">
        <v>-265396</v>
      </c>
      <c r="Z37" s="23">
        <v>-22.231771808448702</v>
      </c>
      <c r="AA37" s="20">
        <v>1591691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1078192</v>
      </c>
      <c r="D39" s="20"/>
      <c r="E39" s="21">
        <v>378803</v>
      </c>
      <c r="F39" s="22">
        <v>378803</v>
      </c>
      <c r="G39" s="22"/>
      <c r="H39" s="22"/>
      <c r="I39" s="22"/>
      <c r="J39" s="22"/>
      <c r="K39" s="22">
        <v>103484</v>
      </c>
      <c r="L39" s="22"/>
      <c r="M39" s="22">
        <v>51740</v>
      </c>
      <c r="N39" s="22">
        <v>155224</v>
      </c>
      <c r="O39" s="22">
        <v>25870</v>
      </c>
      <c r="P39" s="22">
        <v>9536</v>
      </c>
      <c r="Q39" s="22">
        <v>23828</v>
      </c>
      <c r="R39" s="22">
        <v>59234</v>
      </c>
      <c r="S39" s="22"/>
      <c r="T39" s="22"/>
      <c r="U39" s="22"/>
      <c r="V39" s="22"/>
      <c r="W39" s="22">
        <v>214458</v>
      </c>
      <c r="X39" s="22">
        <v>284121</v>
      </c>
      <c r="Y39" s="22">
        <v>-69663</v>
      </c>
      <c r="Z39" s="23">
        <v>-24.5187789709314</v>
      </c>
      <c r="AA39" s="20">
        <v>378803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1067783</v>
      </c>
      <c r="F41" s="22">
        <v>1067783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800838</v>
      </c>
      <c r="Y41" s="22">
        <v>-800838</v>
      </c>
      <c r="Z41" s="23">
        <v>-100</v>
      </c>
      <c r="AA41" s="20">
        <v>1067783</v>
      </c>
    </row>
    <row r="42" spans="1:27" x14ac:dyDescent="0.25">
      <c r="A42" s="19" t="s">
        <v>67</v>
      </c>
      <c r="B42" s="15" t="s">
        <v>32</v>
      </c>
      <c r="C42" s="20">
        <v>16328873</v>
      </c>
      <c r="D42" s="20"/>
      <c r="E42" s="21">
        <v>17000000</v>
      </c>
      <c r="F42" s="22">
        <v>19333501</v>
      </c>
      <c r="G42" s="22"/>
      <c r="H42" s="22"/>
      <c r="I42" s="22">
        <v>3504000</v>
      </c>
      <c r="J42" s="22">
        <v>3504000</v>
      </c>
      <c r="K42" s="22">
        <v>4776127</v>
      </c>
      <c r="L42" s="22">
        <v>4404782</v>
      </c>
      <c r="M42" s="22">
        <v>679979</v>
      </c>
      <c r="N42" s="22">
        <v>9860888</v>
      </c>
      <c r="O42" s="22"/>
      <c r="P42" s="22">
        <v>656508</v>
      </c>
      <c r="Q42" s="22">
        <v>97200</v>
      </c>
      <c r="R42" s="22">
        <v>753708</v>
      </c>
      <c r="S42" s="22"/>
      <c r="T42" s="22"/>
      <c r="U42" s="22"/>
      <c r="V42" s="22"/>
      <c r="W42" s="22">
        <v>14118596</v>
      </c>
      <c r="X42" s="22">
        <v>14500125</v>
      </c>
      <c r="Y42" s="22">
        <v>-381529</v>
      </c>
      <c r="Z42" s="23">
        <v>-2.6312117998982769</v>
      </c>
      <c r="AA42" s="20">
        <v>19333501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548211</v>
      </c>
      <c r="D44" s="20"/>
      <c r="E44" s="21">
        <v>276595</v>
      </c>
      <c r="F44" s="22">
        <v>276595</v>
      </c>
      <c r="G44" s="22"/>
      <c r="H44" s="22">
        <v>47346</v>
      </c>
      <c r="I44" s="22">
        <v>96284</v>
      </c>
      <c r="J44" s="22">
        <v>143630</v>
      </c>
      <c r="K44" s="22">
        <v>33262</v>
      </c>
      <c r="L44" s="22">
        <v>33918</v>
      </c>
      <c r="M44" s="22">
        <v>23319</v>
      </c>
      <c r="N44" s="22">
        <v>90499</v>
      </c>
      <c r="O44" s="22">
        <v>22315</v>
      </c>
      <c r="P44" s="22">
        <v>30178</v>
      </c>
      <c r="Q44" s="22">
        <v>22820</v>
      </c>
      <c r="R44" s="22">
        <v>75313</v>
      </c>
      <c r="S44" s="22"/>
      <c r="T44" s="22"/>
      <c r="U44" s="22"/>
      <c r="V44" s="22"/>
      <c r="W44" s="22">
        <v>309442</v>
      </c>
      <c r="X44" s="22">
        <v>207450</v>
      </c>
      <c r="Y44" s="22">
        <v>101992</v>
      </c>
      <c r="Z44" s="23">
        <v>49.164617980236201</v>
      </c>
      <c r="AA44" s="20">
        <v>276595</v>
      </c>
    </row>
    <row r="45" spans="1:27" x14ac:dyDescent="0.25">
      <c r="A45" s="19" t="s">
        <v>70</v>
      </c>
      <c r="B45" s="15" t="s">
        <v>32</v>
      </c>
      <c r="C45" s="20">
        <v>153798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27836065</v>
      </c>
      <c r="D47" s="29">
        <f t="shared" ref="D47:Y47" si="1">SUM(D34:D46)</f>
        <v>0</v>
      </c>
      <c r="E47" s="30">
        <f t="shared" si="1"/>
        <v>26306082</v>
      </c>
      <c r="F47" s="31">
        <f t="shared" si="1"/>
        <v>28631716</v>
      </c>
      <c r="G47" s="31">
        <f t="shared" si="1"/>
        <v>0</v>
      </c>
      <c r="H47" s="31">
        <f t="shared" si="1"/>
        <v>659880</v>
      </c>
      <c r="I47" s="31">
        <f t="shared" si="1"/>
        <v>4754743</v>
      </c>
      <c r="J47" s="31">
        <f t="shared" si="1"/>
        <v>5414623</v>
      </c>
      <c r="K47" s="31">
        <f t="shared" si="1"/>
        <v>5459516</v>
      </c>
      <c r="L47" s="31">
        <f t="shared" si="1"/>
        <v>5120238</v>
      </c>
      <c r="M47" s="31">
        <f t="shared" si="1"/>
        <v>1189818</v>
      </c>
      <c r="N47" s="31">
        <f t="shared" si="1"/>
        <v>11769572</v>
      </c>
      <c r="O47" s="31">
        <f t="shared" si="1"/>
        <v>507998</v>
      </c>
      <c r="P47" s="31">
        <f t="shared" si="1"/>
        <v>1187568</v>
      </c>
      <c r="Q47" s="31">
        <f t="shared" si="1"/>
        <v>1517226</v>
      </c>
      <c r="R47" s="31">
        <f t="shared" si="1"/>
        <v>3212792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20396987</v>
      </c>
      <c r="X47" s="31">
        <f t="shared" si="1"/>
        <v>21473883</v>
      </c>
      <c r="Y47" s="31">
        <f t="shared" si="1"/>
        <v>-1076896</v>
      </c>
      <c r="Z47" s="32">
        <f>+IF(X47&lt;&gt;0,+(Y47/X47)*100,0)</f>
        <v>-5.0149104379492053</v>
      </c>
      <c r="AA47" s="29">
        <f>SUM(AA34:AA46)</f>
        <v>28631716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116236926</v>
      </c>
      <c r="D48" s="39">
        <f t="shared" si="2"/>
        <v>0</v>
      </c>
      <c r="E48" s="40">
        <f t="shared" si="2"/>
        <v>125185962</v>
      </c>
      <c r="F48" s="41">
        <f t="shared" si="2"/>
        <v>125295440</v>
      </c>
      <c r="G48" s="41">
        <f t="shared" si="2"/>
        <v>0</v>
      </c>
      <c r="H48" s="41">
        <f t="shared" si="2"/>
        <v>-105146</v>
      </c>
      <c r="I48" s="41">
        <f t="shared" si="2"/>
        <v>53682831</v>
      </c>
      <c r="J48" s="41">
        <f t="shared" si="2"/>
        <v>53577685</v>
      </c>
      <c r="K48" s="41">
        <f t="shared" si="2"/>
        <v>1461178</v>
      </c>
      <c r="L48" s="41">
        <f t="shared" si="2"/>
        <v>1110763</v>
      </c>
      <c r="M48" s="41">
        <f t="shared" si="2"/>
        <v>42922437</v>
      </c>
      <c r="N48" s="41">
        <f t="shared" si="2"/>
        <v>45494378</v>
      </c>
      <c r="O48" s="41">
        <f t="shared" si="2"/>
        <v>49083</v>
      </c>
      <c r="P48" s="41">
        <f t="shared" si="2"/>
        <v>482336</v>
      </c>
      <c r="Q48" s="41">
        <f t="shared" si="2"/>
        <v>31013104</v>
      </c>
      <c r="R48" s="41">
        <f t="shared" si="2"/>
        <v>31544523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130616586</v>
      </c>
      <c r="X48" s="41">
        <f t="shared" si="2"/>
        <v>125944667</v>
      </c>
      <c r="Y48" s="41">
        <f t="shared" si="2"/>
        <v>4671919</v>
      </c>
      <c r="Z48" s="42">
        <f>+IF(X48&lt;&gt;0,+(Y48/X48)*100,0)</f>
        <v>3.7095012526413682</v>
      </c>
      <c r="AA48" s="39">
        <f>+AA32-AA47</f>
        <v>125295440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116236926</v>
      </c>
      <c r="D51" s="48">
        <f t="shared" si="3"/>
        <v>0</v>
      </c>
      <c r="E51" s="49">
        <f t="shared" si="3"/>
        <v>125185962</v>
      </c>
      <c r="F51" s="50">
        <f t="shared" si="3"/>
        <v>125295440</v>
      </c>
      <c r="G51" s="50">
        <f t="shared" si="3"/>
        <v>0</v>
      </c>
      <c r="H51" s="50">
        <f t="shared" si="3"/>
        <v>-105146</v>
      </c>
      <c r="I51" s="50">
        <f t="shared" si="3"/>
        <v>53682831</v>
      </c>
      <c r="J51" s="50">
        <f t="shared" si="3"/>
        <v>53577685</v>
      </c>
      <c r="K51" s="50">
        <f t="shared" si="3"/>
        <v>1461178</v>
      </c>
      <c r="L51" s="50">
        <f t="shared" si="3"/>
        <v>1110763</v>
      </c>
      <c r="M51" s="50">
        <f t="shared" si="3"/>
        <v>42922437</v>
      </c>
      <c r="N51" s="50">
        <f t="shared" si="3"/>
        <v>45494378</v>
      </c>
      <c r="O51" s="50">
        <f t="shared" si="3"/>
        <v>49083</v>
      </c>
      <c r="P51" s="50">
        <f t="shared" si="3"/>
        <v>482336</v>
      </c>
      <c r="Q51" s="50">
        <f t="shared" si="3"/>
        <v>31013104</v>
      </c>
      <c r="R51" s="50">
        <f t="shared" si="3"/>
        <v>31544523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130616586</v>
      </c>
      <c r="X51" s="50">
        <f t="shared" si="3"/>
        <v>125944667</v>
      </c>
      <c r="Y51" s="50">
        <f t="shared" si="3"/>
        <v>4671919</v>
      </c>
      <c r="Z51" s="51">
        <f>+IF(X51&lt;&gt;0,+(Y51/X51)*100,0)</f>
        <v>3.7095012526413682</v>
      </c>
      <c r="AA51" s="48">
        <f>SUM(AA48:AA50)</f>
        <v>125295440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116236926</v>
      </c>
      <c r="D53" s="54">
        <f>+D51-D52</f>
        <v>0</v>
      </c>
      <c r="E53" s="55">
        <f t="shared" si="4"/>
        <v>125185962</v>
      </c>
      <c r="F53" s="56">
        <f t="shared" si="4"/>
        <v>125295440</v>
      </c>
      <c r="G53" s="56">
        <f t="shared" si="4"/>
        <v>0</v>
      </c>
      <c r="H53" s="56">
        <f t="shared" si="4"/>
        <v>-105146</v>
      </c>
      <c r="I53" s="56">
        <f t="shared" si="4"/>
        <v>53682831</v>
      </c>
      <c r="J53" s="56">
        <f t="shared" si="4"/>
        <v>53577685</v>
      </c>
      <c r="K53" s="56">
        <f t="shared" si="4"/>
        <v>1461178</v>
      </c>
      <c r="L53" s="56">
        <f t="shared" si="4"/>
        <v>1110763</v>
      </c>
      <c r="M53" s="56">
        <f t="shared" si="4"/>
        <v>42922437</v>
      </c>
      <c r="N53" s="56">
        <f t="shared" si="4"/>
        <v>45494378</v>
      </c>
      <c r="O53" s="56">
        <f t="shared" si="4"/>
        <v>49083</v>
      </c>
      <c r="P53" s="56">
        <f t="shared" si="4"/>
        <v>482336</v>
      </c>
      <c r="Q53" s="56">
        <f t="shared" si="4"/>
        <v>31013104</v>
      </c>
      <c r="R53" s="56">
        <f t="shared" si="4"/>
        <v>31544523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130616586</v>
      </c>
      <c r="X53" s="56">
        <f t="shared" si="4"/>
        <v>125944667</v>
      </c>
      <c r="Y53" s="56">
        <f t="shared" si="4"/>
        <v>4671919</v>
      </c>
      <c r="Z53" s="57">
        <f>+IF(X53&lt;&gt;0,+(Y53/X53)*100,0)</f>
        <v>3.7095012526413682</v>
      </c>
      <c r="AA53" s="54">
        <f>+AA51-AA52</f>
        <v>125295440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116236926</v>
      </c>
      <c r="D56" s="48">
        <f>SUM(D53:D55)</f>
        <v>0</v>
      </c>
      <c r="E56" s="49">
        <f t="shared" si="5"/>
        <v>125185962</v>
      </c>
      <c r="F56" s="50">
        <f t="shared" si="5"/>
        <v>125295440</v>
      </c>
      <c r="G56" s="50">
        <f t="shared" si="5"/>
        <v>0</v>
      </c>
      <c r="H56" s="50">
        <f t="shared" si="5"/>
        <v>-105146</v>
      </c>
      <c r="I56" s="50">
        <f t="shared" si="5"/>
        <v>53682831</v>
      </c>
      <c r="J56" s="50">
        <f t="shared" si="5"/>
        <v>53577685</v>
      </c>
      <c r="K56" s="50">
        <f t="shared" si="5"/>
        <v>1461178</v>
      </c>
      <c r="L56" s="50">
        <f t="shared" si="5"/>
        <v>1110763</v>
      </c>
      <c r="M56" s="50">
        <f t="shared" si="5"/>
        <v>42922437</v>
      </c>
      <c r="N56" s="50">
        <f t="shared" si="5"/>
        <v>45494378</v>
      </c>
      <c r="O56" s="50">
        <f t="shared" si="5"/>
        <v>49083</v>
      </c>
      <c r="P56" s="50">
        <f t="shared" si="5"/>
        <v>482336</v>
      </c>
      <c r="Q56" s="50">
        <f t="shared" si="5"/>
        <v>31013104</v>
      </c>
      <c r="R56" s="50">
        <f t="shared" si="5"/>
        <v>31544523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130616586</v>
      </c>
      <c r="X56" s="50">
        <f t="shared" si="5"/>
        <v>125944667</v>
      </c>
      <c r="Y56" s="50">
        <f t="shared" si="5"/>
        <v>4671919</v>
      </c>
      <c r="Z56" s="51">
        <f>+IF(X56&lt;&gt;0,+(Y56/X56)*100,0)</f>
        <v>3.7095012526413682</v>
      </c>
      <c r="AA56" s="48">
        <f>SUM(AA53:AA55)</f>
        <v>125295440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116236926</v>
      </c>
      <c r="D59" s="65">
        <f>SUM(D56:D58)</f>
        <v>0</v>
      </c>
      <c r="E59" s="66">
        <f t="shared" si="6"/>
        <v>125185962</v>
      </c>
      <c r="F59" s="67">
        <f t="shared" si="6"/>
        <v>125295440</v>
      </c>
      <c r="G59" s="67">
        <f t="shared" si="6"/>
        <v>0</v>
      </c>
      <c r="H59" s="67">
        <f t="shared" si="6"/>
        <v>-105146</v>
      </c>
      <c r="I59" s="67">
        <f t="shared" si="6"/>
        <v>53682831</v>
      </c>
      <c r="J59" s="67">
        <f t="shared" si="6"/>
        <v>53577685</v>
      </c>
      <c r="K59" s="67">
        <f t="shared" si="6"/>
        <v>1461178</v>
      </c>
      <c r="L59" s="67">
        <f t="shared" si="6"/>
        <v>1110763</v>
      </c>
      <c r="M59" s="67">
        <f t="shared" si="6"/>
        <v>42922437</v>
      </c>
      <c r="N59" s="67">
        <f t="shared" si="6"/>
        <v>45494378</v>
      </c>
      <c r="O59" s="67">
        <f t="shared" si="6"/>
        <v>49083</v>
      </c>
      <c r="P59" s="67">
        <f t="shared" si="6"/>
        <v>482336</v>
      </c>
      <c r="Q59" s="67">
        <f t="shared" si="6"/>
        <v>31013104</v>
      </c>
      <c r="R59" s="67">
        <f t="shared" si="6"/>
        <v>31544523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130616586</v>
      </c>
      <c r="X59" s="67">
        <f t="shared" si="6"/>
        <v>125944667</v>
      </c>
      <c r="Y59" s="67">
        <f t="shared" si="6"/>
        <v>4671919</v>
      </c>
      <c r="Z59" s="68">
        <f>+IF(X59&lt;&gt;0,+(Y59/X59)*100,0)</f>
        <v>3.7095012526413682</v>
      </c>
      <c r="AA59" s="65">
        <f>SUM(AA56:AA58)</f>
        <v>125295440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4520421</v>
      </c>
      <c r="D8" s="20"/>
      <c r="E8" s="21">
        <v>4867802</v>
      </c>
      <c r="F8" s="22">
        <v>4867802</v>
      </c>
      <c r="G8" s="22">
        <v>348102</v>
      </c>
      <c r="H8" s="22">
        <v>337333</v>
      </c>
      <c r="I8" s="22">
        <v>337306</v>
      </c>
      <c r="J8" s="22">
        <v>1022741</v>
      </c>
      <c r="K8" s="22">
        <v>337339</v>
      </c>
      <c r="L8" s="22">
        <v>338279</v>
      </c>
      <c r="M8" s="22">
        <v>337306</v>
      </c>
      <c r="N8" s="22">
        <v>1012924</v>
      </c>
      <c r="O8" s="22">
        <v>338086</v>
      </c>
      <c r="P8" s="22">
        <v>338246</v>
      </c>
      <c r="Q8" s="22">
        <v>337306</v>
      </c>
      <c r="R8" s="22">
        <v>1013638</v>
      </c>
      <c r="S8" s="22"/>
      <c r="T8" s="22"/>
      <c r="U8" s="22"/>
      <c r="V8" s="22"/>
      <c r="W8" s="22">
        <v>3049303</v>
      </c>
      <c r="X8" s="22">
        <v>3650850</v>
      </c>
      <c r="Y8" s="22">
        <v>-601547</v>
      </c>
      <c r="Z8" s="23">
        <v>-16.47690263911144</v>
      </c>
      <c r="AA8" s="20">
        <v>4867802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4520421</v>
      </c>
      <c r="D32" s="29">
        <f t="shared" ref="D32:Y32" si="0">SUM(D6:D31)</f>
        <v>0</v>
      </c>
      <c r="E32" s="30">
        <f t="shared" si="0"/>
        <v>4867802</v>
      </c>
      <c r="F32" s="31">
        <f t="shared" si="0"/>
        <v>4867802</v>
      </c>
      <c r="G32" s="31">
        <f t="shared" si="0"/>
        <v>348102</v>
      </c>
      <c r="H32" s="31">
        <f t="shared" si="0"/>
        <v>337333</v>
      </c>
      <c r="I32" s="31">
        <f t="shared" si="0"/>
        <v>337306</v>
      </c>
      <c r="J32" s="31">
        <f t="shared" si="0"/>
        <v>1022741</v>
      </c>
      <c r="K32" s="31">
        <f t="shared" si="0"/>
        <v>337339</v>
      </c>
      <c r="L32" s="31">
        <f t="shared" si="0"/>
        <v>338279</v>
      </c>
      <c r="M32" s="31">
        <f t="shared" si="0"/>
        <v>337306</v>
      </c>
      <c r="N32" s="31">
        <f t="shared" si="0"/>
        <v>1012924</v>
      </c>
      <c r="O32" s="31">
        <f t="shared" si="0"/>
        <v>338086</v>
      </c>
      <c r="P32" s="31">
        <f t="shared" si="0"/>
        <v>338246</v>
      </c>
      <c r="Q32" s="31">
        <f t="shared" si="0"/>
        <v>337306</v>
      </c>
      <c r="R32" s="31">
        <f t="shared" si="0"/>
        <v>1013638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3049303</v>
      </c>
      <c r="X32" s="31">
        <f t="shared" si="0"/>
        <v>3650850</v>
      </c>
      <c r="Y32" s="31">
        <f t="shared" si="0"/>
        <v>-601547</v>
      </c>
      <c r="Z32" s="32">
        <f>+IF(X32&lt;&gt;0,+(Y32/X32)*100,0)</f>
        <v>-16.47690263911144</v>
      </c>
      <c r="AA32" s="29">
        <f>SUM(AA6:AA31)</f>
        <v>4867802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18648716</v>
      </c>
      <c r="D34" s="20"/>
      <c r="E34" s="21">
        <v>23286477</v>
      </c>
      <c r="F34" s="22">
        <v>23286477</v>
      </c>
      <c r="G34" s="22">
        <v>1855669</v>
      </c>
      <c r="H34" s="22">
        <v>1599958</v>
      </c>
      <c r="I34" s="22">
        <v>1069530</v>
      </c>
      <c r="J34" s="22">
        <v>4525157</v>
      </c>
      <c r="K34" s="22">
        <v>1588283</v>
      </c>
      <c r="L34" s="22">
        <v>1625645</v>
      </c>
      <c r="M34" s="22">
        <v>2401813</v>
      </c>
      <c r="N34" s="22">
        <v>5615741</v>
      </c>
      <c r="O34" s="22">
        <v>1762963</v>
      </c>
      <c r="P34" s="22">
        <v>1677039</v>
      </c>
      <c r="Q34" s="22">
        <v>1639299</v>
      </c>
      <c r="R34" s="22">
        <v>5079301</v>
      </c>
      <c r="S34" s="22"/>
      <c r="T34" s="22"/>
      <c r="U34" s="22"/>
      <c r="V34" s="22"/>
      <c r="W34" s="22">
        <v>15220199</v>
      </c>
      <c r="X34" s="22">
        <v>17464860</v>
      </c>
      <c r="Y34" s="22">
        <v>-2244661</v>
      </c>
      <c r="Z34" s="23">
        <v>-12.852441989228659</v>
      </c>
      <c r="AA34" s="20">
        <v>23286477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4583770</v>
      </c>
      <c r="F38" s="22">
        <v>24583770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18437832</v>
      </c>
      <c r="Y38" s="22">
        <v>-18437832</v>
      </c>
      <c r="Z38" s="23">
        <v>-100</v>
      </c>
      <c r="AA38" s="20">
        <v>24583770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5160539</v>
      </c>
      <c r="D41" s="20"/>
      <c r="E41" s="21">
        <v>8933030</v>
      </c>
      <c r="F41" s="22">
        <v>10868822</v>
      </c>
      <c r="G41" s="22">
        <v>795858</v>
      </c>
      <c r="H41" s="22">
        <v>1617207</v>
      </c>
      <c r="I41" s="22">
        <v>2265290</v>
      </c>
      <c r="J41" s="22">
        <v>4678355</v>
      </c>
      <c r="K41" s="22"/>
      <c r="L41" s="22"/>
      <c r="M41" s="22">
        <v>2973850</v>
      </c>
      <c r="N41" s="22">
        <v>2973850</v>
      </c>
      <c r="O41" s="22"/>
      <c r="P41" s="22"/>
      <c r="Q41" s="22">
        <v>454</v>
      </c>
      <c r="R41" s="22">
        <v>454</v>
      </c>
      <c r="S41" s="22"/>
      <c r="T41" s="22"/>
      <c r="U41" s="22"/>
      <c r="V41" s="22"/>
      <c r="W41" s="22">
        <v>7652659</v>
      </c>
      <c r="X41" s="22">
        <v>8151615</v>
      </c>
      <c r="Y41" s="22">
        <v>-498956</v>
      </c>
      <c r="Z41" s="23">
        <v>-6.1209465854312306</v>
      </c>
      <c r="AA41" s="20">
        <v>10868822</v>
      </c>
    </row>
    <row r="42" spans="1:27" x14ac:dyDescent="0.25">
      <c r="A42" s="19" t="s">
        <v>67</v>
      </c>
      <c r="B42" s="15" t="s">
        <v>32</v>
      </c>
      <c r="C42" s="20">
        <v>3945600</v>
      </c>
      <c r="D42" s="20"/>
      <c r="E42" s="21">
        <v>1000000</v>
      </c>
      <c r="F42" s="22">
        <v>5000000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3750003</v>
      </c>
      <c r="Y42" s="22">
        <v>-3750003</v>
      </c>
      <c r="Z42" s="23">
        <v>-100</v>
      </c>
      <c r="AA42" s="20">
        <v>5000000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186410</v>
      </c>
      <c r="D44" s="20"/>
      <c r="E44" s="21">
        <v>232849</v>
      </c>
      <c r="F44" s="22">
        <v>232849</v>
      </c>
      <c r="G44" s="22">
        <v>26851</v>
      </c>
      <c r="H44" s="22">
        <v>14006</v>
      </c>
      <c r="I44" s="22">
        <v>8702</v>
      </c>
      <c r="J44" s="22">
        <v>49559</v>
      </c>
      <c r="K44" s="22">
        <v>13889</v>
      </c>
      <c r="L44" s="22">
        <v>14263</v>
      </c>
      <c r="M44" s="22">
        <v>22025</v>
      </c>
      <c r="N44" s="22">
        <v>50177</v>
      </c>
      <c r="O44" s="22">
        <v>15636</v>
      </c>
      <c r="P44" s="22">
        <v>14777</v>
      </c>
      <c r="Q44" s="22">
        <v>14432</v>
      </c>
      <c r="R44" s="22">
        <v>44845</v>
      </c>
      <c r="S44" s="22"/>
      <c r="T44" s="22"/>
      <c r="U44" s="22"/>
      <c r="V44" s="22"/>
      <c r="W44" s="22">
        <v>144581</v>
      </c>
      <c r="X44" s="22">
        <v>174636</v>
      </c>
      <c r="Y44" s="22">
        <v>-30055</v>
      </c>
      <c r="Z44" s="23">
        <v>-17.210082686273161</v>
      </c>
      <c r="AA44" s="20">
        <v>232849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27941265</v>
      </c>
      <c r="D47" s="29">
        <f t="shared" ref="D47:Y47" si="1">SUM(D34:D46)</f>
        <v>0</v>
      </c>
      <c r="E47" s="30">
        <f t="shared" si="1"/>
        <v>38036126</v>
      </c>
      <c r="F47" s="31">
        <f t="shared" si="1"/>
        <v>63971918</v>
      </c>
      <c r="G47" s="31">
        <f t="shared" si="1"/>
        <v>2678378</v>
      </c>
      <c r="H47" s="31">
        <f t="shared" si="1"/>
        <v>3231171</v>
      </c>
      <c r="I47" s="31">
        <f t="shared" si="1"/>
        <v>3343522</v>
      </c>
      <c r="J47" s="31">
        <f t="shared" si="1"/>
        <v>9253071</v>
      </c>
      <c r="K47" s="31">
        <f t="shared" si="1"/>
        <v>1602172</v>
      </c>
      <c r="L47" s="31">
        <f t="shared" si="1"/>
        <v>1639908</v>
      </c>
      <c r="M47" s="31">
        <f t="shared" si="1"/>
        <v>5397688</v>
      </c>
      <c r="N47" s="31">
        <f t="shared" si="1"/>
        <v>8639768</v>
      </c>
      <c r="O47" s="31">
        <f t="shared" si="1"/>
        <v>1778599</v>
      </c>
      <c r="P47" s="31">
        <f t="shared" si="1"/>
        <v>1691816</v>
      </c>
      <c r="Q47" s="31">
        <f t="shared" si="1"/>
        <v>1654185</v>
      </c>
      <c r="R47" s="31">
        <f t="shared" si="1"/>
        <v>5124600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23017439</v>
      </c>
      <c r="X47" s="31">
        <f t="shared" si="1"/>
        <v>47978946</v>
      </c>
      <c r="Y47" s="31">
        <f t="shared" si="1"/>
        <v>-24961507</v>
      </c>
      <c r="Z47" s="32">
        <f>+IF(X47&lt;&gt;0,+(Y47/X47)*100,0)</f>
        <v>-52.02595946980577</v>
      </c>
      <c r="AA47" s="29">
        <f>SUM(AA34:AA46)</f>
        <v>63971918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-23420844</v>
      </c>
      <c r="D48" s="39">
        <f t="shared" si="2"/>
        <v>0</v>
      </c>
      <c r="E48" s="40">
        <f t="shared" si="2"/>
        <v>-33168324</v>
      </c>
      <c r="F48" s="41">
        <f t="shared" si="2"/>
        <v>-59104116</v>
      </c>
      <c r="G48" s="41">
        <f t="shared" si="2"/>
        <v>-2330276</v>
      </c>
      <c r="H48" s="41">
        <f t="shared" si="2"/>
        <v>-2893838</v>
      </c>
      <c r="I48" s="41">
        <f t="shared" si="2"/>
        <v>-3006216</v>
      </c>
      <c r="J48" s="41">
        <f t="shared" si="2"/>
        <v>-8230330</v>
      </c>
      <c r="K48" s="41">
        <f t="shared" si="2"/>
        <v>-1264833</v>
      </c>
      <c r="L48" s="41">
        <f t="shared" si="2"/>
        <v>-1301629</v>
      </c>
      <c r="M48" s="41">
        <f t="shared" si="2"/>
        <v>-5060382</v>
      </c>
      <c r="N48" s="41">
        <f t="shared" si="2"/>
        <v>-7626844</v>
      </c>
      <c r="O48" s="41">
        <f t="shared" si="2"/>
        <v>-1440513</v>
      </c>
      <c r="P48" s="41">
        <f t="shared" si="2"/>
        <v>-1353570</v>
      </c>
      <c r="Q48" s="41">
        <f t="shared" si="2"/>
        <v>-1316879</v>
      </c>
      <c r="R48" s="41">
        <f t="shared" si="2"/>
        <v>-4110962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-19968136</v>
      </c>
      <c r="X48" s="41">
        <f t="shared" si="2"/>
        <v>-44328096</v>
      </c>
      <c r="Y48" s="41">
        <f t="shared" si="2"/>
        <v>24359960</v>
      </c>
      <c r="Z48" s="42">
        <f>+IF(X48&lt;&gt;0,+(Y48/X48)*100,0)</f>
        <v>-54.953770177722049</v>
      </c>
      <c r="AA48" s="39">
        <f>+AA32-AA47</f>
        <v>-59104116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-23420844</v>
      </c>
      <c r="D51" s="48">
        <f t="shared" si="3"/>
        <v>0</v>
      </c>
      <c r="E51" s="49">
        <f t="shared" si="3"/>
        <v>-33168324</v>
      </c>
      <c r="F51" s="50">
        <f t="shared" si="3"/>
        <v>-59104116</v>
      </c>
      <c r="G51" s="50">
        <f t="shared" si="3"/>
        <v>-2330276</v>
      </c>
      <c r="H51" s="50">
        <f t="shared" si="3"/>
        <v>-2893838</v>
      </c>
      <c r="I51" s="50">
        <f t="shared" si="3"/>
        <v>-3006216</v>
      </c>
      <c r="J51" s="50">
        <f t="shared" si="3"/>
        <v>-8230330</v>
      </c>
      <c r="K51" s="50">
        <f t="shared" si="3"/>
        <v>-1264833</v>
      </c>
      <c r="L51" s="50">
        <f t="shared" si="3"/>
        <v>-1301629</v>
      </c>
      <c r="M51" s="50">
        <f t="shared" si="3"/>
        <v>-5060382</v>
      </c>
      <c r="N51" s="50">
        <f t="shared" si="3"/>
        <v>-7626844</v>
      </c>
      <c r="O51" s="50">
        <f t="shared" si="3"/>
        <v>-1440513</v>
      </c>
      <c r="P51" s="50">
        <f t="shared" si="3"/>
        <v>-1353570</v>
      </c>
      <c r="Q51" s="50">
        <f t="shared" si="3"/>
        <v>-1316879</v>
      </c>
      <c r="R51" s="50">
        <f t="shared" si="3"/>
        <v>-4110962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-19968136</v>
      </c>
      <c r="X51" s="50">
        <f t="shared" si="3"/>
        <v>-44328096</v>
      </c>
      <c r="Y51" s="50">
        <f t="shared" si="3"/>
        <v>24359960</v>
      </c>
      <c r="Z51" s="51">
        <f>+IF(X51&lt;&gt;0,+(Y51/X51)*100,0)</f>
        <v>-54.953770177722049</v>
      </c>
      <c r="AA51" s="48">
        <f>SUM(AA48:AA50)</f>
        <v>-59104116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-23420844</v>
      </c>
      <c r="D53" s="54">
        <f>+D51-D52</f>
        <v>0</v>
      </c>
      <c r="E53" s="55">
        <f t="shared" si="4"/>
        <v>-33168324</v>
      </c>
      <c r="F53" s="56">
        <f t="shared" si="4"/>
        <v>-59104116</v>
      </c>
      <c r="G53" s="56">
        <f t="shared" si="4"/>
        <v>-2330276</v>
      </c>
      <c r="H53" s="56">
        <f t="shared" si="4"/>
        <v>-2893838</v>
      </c>
      <c r="I53" s="56">
        <f t="shared" si="4"/>
        <v>-3006216</v>
      </c>
      <c r="J53" s="56">
        <f t="shared" si="4"/>
        <v>-8230330</v>
      </c>
      <c r="K53" s="56">
        <f t="shared" si="4"/>
        <v>-1264833</v>
      </c>
      <c r="L53" s="56">
        <f t="shared" si="4"/>
        <v>-1301629</v>
      </c>
      <c r="M53" s="56">
        <f t="shared" si="4"/>
        <v>-5060382</v>
      </c>
      <c r="N53" s="56">
        <f t="shared" si="4"/>
        <v>-7626844</v>
      </c>
      <c r="O53" s="56">
        <f t="shared" si="4"/>
        <v>-1440513</v>
      </c>
      <c r="P53" s="56">
        <f t="shared" si="4"/>
        <v>-1353570</v>
      </c>
      <c r="Q53" s="56">
        <f t="shared" si="4"/>
        <v>-1316879</v>
      </c>
      <c r="R53" s="56">
        <f t="shared" si="4"/>
        <v>-4110962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-19968136</v>
      </c>
      <c r="X53" s="56">
        <f t="shared" si="4"/>
        <v>-44328096</v>
      </c>
      <c r="Y53" s="56">
        <f t="shared" si="4"/>
        <v>24359960</v>
      </c>
      <c r="Z53" s="57">
        <f>+IF(X53&lt;&gt;0,+(Y53/X53)*100,0)</f>
        <v>-54.953770177722049</v>
      </c>
      <c r="AA53" s="54">
        <f>+AA51-AA52</f>
        <v>-59104116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-23420844</v>
      </c>
      <c r="D56" s="48">
        <f>SUM(D53:D55)</f>
        <v>0</v>
      </c>
      <c r="E56" s="49">
        <f t="shared" si="5"/>
        <v>-33168324</v>
      </c>
      <c r="F56" s="50">
        <f t="shared" si="5"/>
        <v>-59104116</v>
      </c>
      <c r="G56" s="50">
        <f t="shared" si="5"/>
        <v>-2330276</v>
      </c>
      <c r="H56" s="50">
        <f t="shared" si="5"/>
        <v>-2893838</v>
      </c>
      <c r="I56" s="50">
        <f t="shared" si="5"/>
        <v>-3006216</v>
      </c>
      <c r="J56" s="50">
        <f t="shared" si="5"/>
        <v>-8230330</v>
      </c>
      <c r="K56" s="50">
        <f t="shared" si="5"/>
        <v>-1264833</v>
      </c>
      <c r="L56" s="50">
        <f t="shared" si="5"/>
        <v>-1301629</v>
      </c>
      <c r="M56" s="50">
        <f t="shared" si="5"/>
        <v>-5060382</v>
      </c>
      <c r="N56" s="50">
        <f t="shared" si="5"/>
        <v>-7626844</v>
      </c>
      <c r="O56" s="50">
        <f t="shared" si="5"/>
        <v>-1440513</v>
      </c>
      <c r="P56" s="50">
        <f t="shared" si="5"/>
        <v>-1353570</v>
      </c>
      <c r="Q56" s="50">
        <f t="shared" si="5"/>
        <v>-1316879</v>
      </c>
      <c r="R56" s="50">
        <f t="shared" si="5"/>
        <v>-4110962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-19968136</v>
      </c>
      <c r="X56" s="50">
        <f t="shared" si="5"/>
        <v>-44328096</v>
      </c>
      <c r="Y56" s="50">
        <f t="shared" si="5"/>
        <v>24359960</v>
      </c>
      <c r="Z56" s="51">
        <f>+IF(X56&lt;&gt;0,+(Y56/X56)*100,0)</f>
        <v>-54.953770177722049</v>
      </c>
      <c r="AA56" s="48">
        <f>SUM(AA53:AA55)</f>
        <v>-59104116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-23420844</v>
      </c>
      <c r="D59" s="65">
        <f>SUM(D56:D58)</f>
        <v>0</v>
      </c>
      <c r="E59" s="66">
        <f t="shared" si="6"/>
        <v>-33168324</v>
      </c>
      <c r="F59" s="67">
        <f t="shared" si="6"/>
        <v>-59104116</v>
      </c>
      <c r="G59" s="67">
        <f t="shared" si="6"/>
        <v>-2330276</v>
      </c>
      <c r="H59" s="67">
        <f t="shared" si="6"/>
        <v>-2893838</v>
      </c>
      <c r="I59" s="67">
        <f t="shared" si="6"/>
        <v>-3006216</v>
      </c>
      <c r="J59" s="67">
        <f t="shared" si="6"/>
        <v>-8230330</v>
      </c>
      <c r="K59" s="67">
        <f t="shared" si="6"/>
        <v>-1264833</v>
      </c>
      <c r="L59" s="67">
        <f t="shared" si="6"/>
        <v>-1301629</v>
      </c>
      <c r="M59" s="67">
        <f t="shared" si="6"/>
        <v>-5060382</v>
      </c>
      <c r="N59" s="67">
        <f t="shared" si="6"/>
        <v>-7626844</v>
      </c>
      <c r="O59" s="67">
        <f t="shared" si="6"/>
        <v>-1440513</v>
      </c>
      <c r="P59" s="67">
        <f t="shared" si="6"/>
        <v>-1353570</v>
      </c>
      <c r="Q59" s="67">
        <f t="shared" si="6"/>
        <v>-1316879</v>
      </c>
      <c r="R59" s="67">
        <f t="shared" si="6"/>
        <v>-4110962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-19968136</v>
      </c>
      <c r="X59" s="67">
        <f t="shared" si="6"/>
        <v>-44328096</v>
      </c>
      <c r="Y59" s="67">
        <f t="shared" si="6"/>
        <v>24359960</v>
      </c>
      <c r="Z59" s="68">
        <f>+IF(X59&lt;&gt;0,+(Y59/X59)*100,0)</f>
        <v>-54.953770177722049</v>
      </c>
      <c r="AA59" s="65">
        <f>SUM(AA56:AA58)</f>
        <v>-59104116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23435857</v>
      </c>
      <c r="D8" s="20"/>
      <c r="E8" s="21">
        <v>25745638</v>
      </c>
      <c r="F8" s="22">
        <v>25294921</v>
      </c>
      <c r="G8" s="22">
        <v>1844033</v>
      </c>
      <c r="H8" s="22">
        <v>1943734</v>
      </c>
      <c r="I8" s="22">
        <v>1760256</v>
      </c>
      <c r="J8" s="22">
        <v>5548023</v>
      </c>
      <c r="K8" s="22">
        <v>2023458</v>
      </c>
      <c r="L8" s="22">
        <v>2029843</v>
      </c>
      <c r="M8" s="22">
        <v>2497757</v>
      </c>
      <c r="N8" s="22">
        <v>6551058</v>
      </c>
      <c r="O8" s="22">
        <v>2109514</v>
      </c>
      <c r="P8" s="22">
        <v>1909278</v>
      </c>
      <c r="Q8" s="22">
        <v>2352417</v>
      </c>
      <c r="R8" s="22">
        <v>6371209</v>
      </c>
      <c r="S8" s="22"/>
      <c r="T8" s="22"/>
      <c r="U8" s="22"/>
      <c r="V8" s="22"/>
      <c r="W8" s="22">
        <v>18470290</v>
      </c>
      <c r="X8" s="22">
        <v>19146166</v>
      </c>
      <c r="Y8" s="22">
        <v>-675876</v>
      </c>
      <c r="Z8" s="23">
        <v>-3.5300853445018703</v>
      </c>
      <c r="AA8" s="20">
        <v>25294921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>
        <v>1469572</v>
      </c>
      <c r="Q13" s="22">
        <v>215630</v>
      </c>
      <c r="R13" s="22">
        <v>1685202</v>
      </c>
      <c r="S13" s="22"/>
      <c r="T13" s="22"/>
      <c r="U13" s="22"/>
      <c r="V13" s="22"/>
      <c r="W13" s="22">
        <v>1685202</v>
      </c>
      <c r="X13" s="22"/>
      <c r="Y13" s="22">
        <v>1685202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>
        <v>11921</v>
      </c>
      <c r="Q19" s="22"/>
      <c r="R19" s="22">
        <v>11921</v>
      </c>
      <c r="S19" s="22"/>
      <c r="T19" s="22"/>
      <c r="U19" s="22"/>
      <c r="V19" s="22"/>
      <c r="W19" s="22">
        <v>11921</v>
      </c>
      <c r="X19" s="22"/>
      <c r="Y19" s="22">
        <v>11921</v>
      </c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189691600</v>
      </c>
      <c r="D25" s="20"/>
      <c r="E25" s="21">
        <v>208389323</v>
      </c>
      <c r="F25" s="22">
        <v>208389323</v>
      </c>
      <c r="G25" s="22"/>
      <c r="H25" s="22"/>
      <c r="I25" s="22"/>
      <c r="J25" s="22"/>
      <c r="K25" s="22"/>
      <c r="L25" s="22"/>
      <c r="M25" s="22">
        <v>217024588</v>
      </c>
      <c r="N25" s="22">
        <v>217024588</v>
      </c>
      <c r="O25" s="22"/>
      <c r="P25" s="22"/>
      <c r="Q25" s="22">
        <v>-8635265</v>
      </c>
      <c r="R25" s="22">
        <v>-8635265</v>
      </c>
      <c r="S25" s="22"/>
      <c r="T25" s="22"/>
      <c r="U25" s="22"/>
      <c r="V25" s="22"/>
      <c r="W25" s="22">
        <v>208389323</v>
      </c>
      <c r="X25" s="22">
        <v>156291984</v>
      </c>
      <c r="Y25" s="22">
        <v>52097339</v>
      </c>
      <c r="Z25" s="23">
        <v>33.333340371442212</v>
      </c>
      <c r="AA25" s="20">
        <v>208389323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213127457</v>
      </c>
      <c r="D32" s="29">
        <f t="shared" ref="D32:Y32" si="0">SUM(D6:D31)</f>
        <v>0</v>
      </c>
      <c r="E32" s="30">
        <f t="shared" si="0"/>
        <v>234134961</v>
      </c>
      <c r="F32" s="31">
        <f t="shared" si="0"/>
        <v>233684244</v>
      </c>
      <c r="G32" s="31">
        <f t="shared" si="0"/>
        <v>1844033</v>
      </c>
      <c r="H32" s="31">
        <f t="shared" si="0"/>
        <v>1943734</v>
      </c>
      <c r="I32" s="31">
        <f t="shared" si="0"/>
        <v>1760256</v>
      </c>
      <c r="J32" s="31">
        <f t="shared" si="0"/>
        <v>5548023</v>
      </c>
      <c r="K32" s="31">
        <f t="shared" si="0"/>
        <v>2023458</v>
      </c>
      <c r="L32" s="31">
        <f t="shared" si="0"/>
        <v>2029843</v>
      </c>
      <c r="M32" s="31">
        <f t="shared" si="0"/>
        <v>219522345</v>
      </c>
      <c r="N32" s="31">
        <f t="shared" si="0"/>
        <v>223575646</v>
      </c>
      <c r="O32" s="31">
        <f t="shared" si="0"/>
        <v>2109514</v>
      </c>
      <c r="P32" s="31">
        <f t="shared" si="0"/>
        <v>3390771</v>
      </c>
      <c r="Q32" s="31">
        <f t="shared" si="0"/>
        <v>-6067218</v>
      </c>
      <c r="R32" s="31">
        <f t="shared" si="0"/>
        <v>-566933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228556736</v>
      </c>
      <c r="X32" s="31">
        <f t="shared" si="0"/>
        <v>175438150</v>
      </c>
      <c r="Y32" s="31">
        <f t="shared" si="0"/>
        <v>53118586</v>
      </c>
      <c r="Z32" s="32">
        <f>+IF(X32&lt;&gt;0,+(Y32/X32)*100,0)</f>
        <v>30.277671076672892</v>
      </c>
      <c r="AA32" s="29">
        <f>SUM(AA6:AA31)</f>
        <v>233684244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40239723</v>
      </c>
      <c r="D34" s="20"/>
      <c r="E34" s="21">
        <v>36957005</v>
      </c>
      <c r="F34" s="22">
        <v>36957005</v>
      </c>
      <c r="G34" s="22">
        <v>3567469</v>
      </c>
      <c r="H34" s="22">
        <v>3174077</v>
      </c>
      <c r="I34" s="22">
        <v>3357356</v>
      </c>
      <c r="J34" s="22">
        <v>10098902</v>
      </c>
      <c r="K34" s="22">
        <v>3371643</v>
      </c>
      <c r="L34" s="22">
        <v>3375189</v>
      </c>
      <c r="M34" s="22">
        <v>3341378</v>
      </c>
      <c r="N34" s="22">
        <v>10088210</v>
      </c>
      <c r="O34" s="22">
        <v>3535943</v>
      </c>
      <c r="P34" s="22">
        <v>3778460</v>
      </c>
      <c r="Q34" s="22">
        <v>3557915</v>
      </c>
      <c r="R34" s="22">
        <v>10872318</v>
      </c>
      <c r="S34" s="22"/>
      <c r="T34" s="22"/>
      <c r="U34" s="22"/>
      <c r="V34" s="22"/>
      <c r="W34" s="22">
        <v>31059430</v>
      </c>
      <c r="X34" s="22">
        <v>27717849</v>
      </c>
      <c r="Y34" s="22">
        <v>3341581</v>
      </c>
      <c r="Z34" s="23">
        <v>12.055701003349863</v>
      </c>
      <c r="AA34" s="20">
        <v>36957005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8462246</v>
      </c>
      <c r="D37" s="20"/>
      <c r="E37" s="21">
        <v>4451202</v>
      </c>
      <c r="F37" s="22">
        <v>4342290</v>
      </c>
      <c r="G37" s="22">
        <v>16201</v>
      </c>
      <c r="H37" s="22">
        <v>1180</v>
      </c>
      <c r="I37" s="22">
        <v>8003</v>
      </c>
      <c r="J37" s="22">
        <v>25384</v>
      </c>
      <c r="K37" s="22">
        <v>2479967</v>
      </c>
      <c r="L37" s="22">
        <v>804975</v>
      </c>
      <c r="M37" s="22">
        <v>11005</v>
      </c>
      <c r="N37" s="22">
        <v>3295947</v>
      </c>
      <c r="O37" s="22">
        <v>54049</v>
      </c>
      <c r="P37" s="22">
        <v>36625</v>
      </c>
      <c r="Q37" s="22">
        <v>2806</v>
      </c>
      <c r="R37" s="22">
        <v>93480</v>
      </c>
      <c r="S37" s="22"/>
      <c r="T37" s="22"/>
      <c r="U37" s="22"/>
      <c r="V37" s="22"/>
      <c r="W37" s="22">
        <v>3414811</v>
      </c>
      <c r="X37" s="22">
        <v>3178657</v>
      </c>
      <c r="Y37" s="22">
        <v>236154</v>
      </c>
      <c r="Z37" s="23">
        <v>7.4293640364468398</v>
      </c>
      <c r="AA37" s="20">
        <v>4342290</v>
      </c>
    </row>
    <row r="38" spans="1:27" x14ac:dyDescent="0.25">
      <c r="A38" s="19" t="s">
        <v>64</v>
      </c>
      <c r="B38" s="15" t="s">
        <v>32</v>
      </c>
      <c r="C38" s="20">
        <v>5802728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66623096</v>
      </c>
      <c r="D39" s="20"/>
      <c r="E39" s="21">
        <v>100840522</v>
      </c>
      <c r="F39" s="22">
        <v>100840522</v>
      </c>
      <c r="G39" s="22"/>
      <c r="H39" s="22"/>
      <c r="I39" s="22"/>
      <c r="J39" s="22"/>
      <c r="K39" s="22">
        <v>22152582</v>
      </c>
      <c r="L39" s="22">
        <v>5538146</v>
      </c>
      <c r="M39" s="22">
        <v>5538146</v>
      </c>
      <c r="N39" s="22">
        <v>33228874</v>
      </c>
      <c r="O39" s="22">
        <v>5538146</v>
      </c>
      <c r="P39" s="22">
        <v>5538146</v>
      </c>
      <c r="Q39" s="22">
        <v>5538146</v>
      </c>
      <c r="R39" s="22">
        <v>16614438</v>
      </c>
      <c r="S39" s="22"/>
      <c r="T39" s="22"/>
      <c r="U39" s="22"/>
      <c r="V39" s="22"/>
      <c r="W39" s="22">
        <v>49843312</v>
      </c>
      <c r="X39" s="22">
        <v>75630402</v>
      </c>
      <c r="Y39" s="22">
        <v>-25787090</v>
      </c>
      <c r="Z39" s="23">
        <v>-34.096195865784239</v>
      </c>
      <c r="AA39" s="20">
        <v>100840522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7207404</v>
      </c>
      <c r="D41" s="20"/>
      <c r="E41" s="21">
        <v>4293000</v>
      </c>
      <c r="F41" s="22">
        <v>6638104</v>
      </c>
      <c r="G41" s="22"/>
      <c r="H41" s="22"/>
      <c r="I41" s="22"/>
      <c r="J41" s="22"/>
      <c r="K41" s="22">
        <v>128150</v>
      </c>
      <c r="L41" s="22">
        <v>586771</v>
      </c>
      <c r="M41" s="22"/>
      <c r="N41" s="22">
        <v>714921</v>
      </c>
      <c r="O41" s="22">
        <v>834986</v>
      </c>
      <c r="P41" s="22">
        <v>1341072</v>
      </c>
      <c r="Q41" s="22">
        <v>1600158</v>
      </c>
      <c r="R41" s="22">
        <v>3776216</v>
      </c>
      <c r="S41" s="22"/>
      <c r="T41" s="22"/>
      <c r="U41" s="22"/>
      <c r="V41" s="22"/>
      <c r="W41" s="22">
        <v>4491137</v>
      </c>
      <c r="X41" s="22">
        <v>4978575</v>
      </c>
      <c r="Y41" s="22">
        <v>-487438</v>
      </c>
      <c r="Z41" s="23">
        <v>-9.7907132060880873</v>
      </c>
      <c r="AA41" s="20">
        <v>6638104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2276665</v>
      </c>
      <c r="D43" s="20"/>
      <c r="E43" s="21"/>
      <c r="F43" s="22">
        <v>835822</v>
      </c>
      <c r="G43" s="22"/>
      <c r="H43" s="22"/>
      <c r="I43" s="22">
        <v>8800</v>
      </c>
      <c r="J43" s="22">
        <v>8800</v>
      </c>
      <c r="K43" s="22">
        <v>120</v>
      </c>
      <c r="L43" s="22">
        <v>576457</v>
      </c>
      <c r="M43" s="22">
        <v>10848</v>
      </c>
      <c r="N43" s="22">
        <v>587425</v>
      </c>
      <c r="O43" s="22"/>
      <c r="P43" s="22">
        <v>11866</v>
      </c>
      <c r="Q43" s="22">
        <v>223709</v>
      </c>
      <c r="R43" s="22">
        <v>235575</v>
      </c>
      <c r="S43" s="22"/>
      <c r="T43" s="22"/>
      <c r="U43" s="22"/>
      <c r="V43" s="22"/>
      <c r="W43" s="22">
        <v>831800</v>
      </c>
      <c r="X43" s="22">
        <v>626859</v>
      </c>
      <c r="Y43" s="22">
        <v>204941</v>
      </c>
      <c r="Z43" s="23">
        <v>32.693316997921386</v>
      </c>
      <c r="AA43" s="20">
        <v>835822</v>
      </c>
    </row>
    <row r="44" spans="1:27" x14ac:dyDescent="0.25">
      <c r="A44" s="19" t="s">
        <v>69</v>
      </c>
      <c r="B44" s="15" t="s">
        <v>32</v>
      </c>
      <c r="C44" s="20">
        <v>82885</v>
      </c>
      <c r="D44" s="20"/>
      <c r="E44" s="21">
        <v>172000</v>
      </c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130694747</v>
      </c>
      <c r="D47" s="29">
        <f t="shared" ref="D47:Y47" si="1">SUM(D34:D46)</f>
        <v>0</v>
      </c>
      <c r="E47" s="30">
        <f t="shared" si="1"/>
        <v>146713729</v>
      </c>
      <c r="F47" s="31">
        <f t="shared" si="1"/>
        <v>149613743</v>
      </c>
      <c r="G47" s="31">
        <f t="shared" si="1"/>
        <v>3583670</v>
      </c>
      <c r="H47" s="31">
        <f t="shared" si="1"/>
        <v>3175257</v>
      </c>
      <c r="I47" s="31">
        <f t="shared" si="1"/>
        <v>3374159</v>
      </c>
      <c r="J47" s="31">
        <f t="shared" si="1"/>
        <v>10133086</v>
      </c>
      <c r="K47" s="31">
        <f t="shared" si="1"/>
        <v>28132462</v>
      </c>
      <c r="L47" s="31">
        <f t="shared" si="1"/>
        <v>10881538</v>
      </c>
      <c r="M47" s="31">
        <f t="shared" si="1"/>
        <v>8901377</v>
      </c>
      <c r="N47" s="31">
        <f t="shared" si="1"/>
        <v>47915377</v>
      </c>
      <c r="O47" s="31">
        <f t="shared" si="1"/>
        <v>9963124</v>
      </c>
      <c r="P47" s="31">
        <f t="shared" si="1"/>
        <v>10706169</v>
      </c>
      <c r="Q47" s="31">
        <f t="shared" si="1"/>
        <v>10922734</v>
      </c>
      <c r="R47" s="31">
        <f t="shared" si="1"/>
        <v>31592027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89640490</v>
      </c>
      <c r="X47" s="31">
        <f t="shared" si="1"/>
        <v>112132342</v>
      </c>
      <c r="Y47" s="31">
        <f t="shared" si="1"/>
        <v>-22491852</v>
      </c>
      <c r="Z47" s="32">
        <f>+IF(X47&lt;&gt;0,+(Y47/X47)*100,0)</f>
        <v>-20.058309314541919</v>
      </c>
      <c r="AA47" s="29">
        <f>SUM(AA34:AA46)</f>
        <v>149613743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82432710</v>
      </c>
      <c r="D48" s="39">
        <f t="shared" si="2"/>
        <v>0</v>
      </c>
      <c r="E48" s="40">
        <f t="shared" si="2"/>
        <v>87421232</v>
      </c>
      <c r="F48" s="41">
        <f t="shared" si="2"/>
        <v>84070501</v>
      </c>
      <c r="G48" s="41">
        <f t="shared" si="2"/>
        <v>-1739637</v>
      </c>
      <c r="H48" s="41">
        <f t="shared" si="2"/>
        <v>-1231523</v>
      </c>
      <c r="I48" s="41">
        <f t="shared" si="2"/>
        <v>-1613903</v>
      </c>
      <c r="J48" s="41">
        <f t="shared" si="2"/>
        <v>-4585063</v>
      </c>
      <c r="K48" s="41">
        <f t="shared" si="2"/>
        <v>-26109004</v>
      </c>
      <c r="L48" s="41">
        <f t="shared" si="2"/>
        <v>-8851695</v>
      </c>
      <c r="M48" s="41">
        <f t="shared" si="2"/>
        <v>210620968</v>
      </c>
      <c r="N48" s="41">
        <f t="shared" si="2"/>
        <v>175660269</v>
      </c>
      <c r="O48" s="41">
        <f t="shared" si="2"/>
        <v>-7853610</v>
      </c>
      <c r="P48" s="41">
        <f t="shared" si="2"/>
        <v>-7315398</v>
      </c>
      <c r="Q48" s="41">
        <f t="shared" si="2"/>
        <v>-16989952</v>
      </c>
      <c r="R48" s="41">
        <f t="shared" si="2"/>
        <v>-32158960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138916246</v>
      </c>
      <c r="X48" s="41">
        <f t="shared" si="2"/>
        <v>63305808</v>
      </c>
      <c r="Y48" s="41">
        <f t="shared" si="2"/>
        <v>75610438</v>
      </c>
      <c r="Z48" s="42">
        <f>+IF(X48&lt;&gt;0,+(Y48/X48)*100,0)</f>
        <v>119.43681060037967</v>
      </c>
      <c r="AA48" s="39">
        <f>+AA32-AA47</f>
        <v>84070501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>
        <v>20117000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8046800</v>
      </c>
      <c r="Y49" s="22">
        <v>-8046800</v>
      </c>
      <c r="Z49" s="23">
        <v>-100</v>
      </c>
      <c r="AA49" s="20">
        <v>20117000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82432710</v>
      </c>
      <c r="D51" s="48">
        <f t="shared" si="3"/>
        <v>0</v>
      </c>
      <c r="E51" s="49">
        <f t="shared" si="3"/>
        <v>87421232</v>
      </c>
      <c r="F51" s="50">
        <f t="shared" si="3"/>
        <v>104187501</v>
      </c>
      <c r="G51" s="50">
        <f t="shared" si="3"/>
        <v>-1739637</v>
      </c>
      <c r="H51" s="50">
        <f t="shared" si="3"/>
        <v>-1231523</v>
      </c>
      <c r="I51" s="50">
        <f t="shared" si="3"/>
        <v>-1613903</v>
      </c>
      <c r="J51" s="50">
        <f t="shared" si="3"/>
        <v>-4585063</v>
      </c>
      <c r="K51" s="50">
        <f t="shared" si="3"/>
        <v>-26109004</v>
      </c>
      <c r="L51" s="50">
        <f t="shared" si="3"/>
        <v>-8851695</v>
      </c>
      <c r="M51" s="50">
        <f t="shared" si="3"/>
        <v>210620968</v>
      </c>
      <c r="N51" s="50">
        <f t="shared" si="3"/>
        <v>175660269</v>
      </c>
      <c r="O51" s="50">
        <f t="shared" si="3"/>
        <v>-7853610</v>
      </c>
      <c r="P51" s="50">
        <f t="shared" si="3"/>
        <v>-7315398</v>
      </c>
      <c r="Q51" s="50">
        <f t="shared" si="3"/>
        <v>-16989952</v>
      </c>
      <c r="R51" s="50">
        <f t="shared" si="3"/>
        <v>-32158960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138916246</v>
      </c>
      <c r="X51" s="50">
        <f t="shared" si="3"/>
        <v>71352608</v>
      </c>
      <c r="Y51" s="50">
        <f t="shared" si="3"/>
        <v>67563638</v>
      </c>
      <c r="Z51" s="51">
        <f>+IF(X51&lt;&gt;0,+(Y51/X51)*100,0)</f>
        <v>94.689794660343736</v>
      </c>
      <c r="AA51" s="48">
        <f>SUM(AA48:AA50)</f>
        <v>104187501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82432710</v>
      </c>
      <c r="D53" s="54">
        <f>+D51-D52</f>
        <v>0</v>
      </c>
      <c r="E53" s="55">
        <f t="shared" si="4"/>
        <v>87421232</v>
      </c>
      <c r="F53" s="56">
        <f t="shared" si="4"/>
        <v>104187501</v>
      </c>
      <c r="G53" s="56">
        <f t="shared" si="4"/>
        <v>-1739637</v>
      </c>
      <c r="H53" s="56">
        <f t="shared" si="4"/>
        <v>-1231523</v>
      </c>
      <c r="I53" s="56">
        <f t="shared" si="4"/>
        <v>-1613903</v>
      </c>
      <c r="J53" s="56">
        <f t="shared" si="4"/>
        <v>-4585063</v>
      </c>
      <c r="K53" s="56">
        <f t="shared" si="4"/>
        <v>-26109004</v>
      </c>
      <c r="L53" s="56">
        <f t="shared" si="4"/>
        <v>-8851695</v>
      </c>
      <c r="M53" s="56">
        <f t="shared" si="4"/>
        <v>210620968</v>
      </c>
      <c r="N53" s="56">
        <f t="shared" si="4"/>
        <v>175660269</v>
      </c>
      <c r="O53" s="56">
        <f t="shared" si="4"/>
        <v>-7853610</v>
      </c>
      <c r="P53" s="56">
        <f t="shared" si="4"/>
        <v>-7315398</v>
      </c>
      <c r="Q53" s="56">
        <f t="shared" si="4"/>
        <v>-16989952</v>
      </c>
      <c r="R53" s="56">
        <f t="shared" si="4"/>
        <v>-32158960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138916246</v>
      </c>
      <c r="X53" s="56">
        <f t="shared" si="4"/>
        <v>71352608</v>
      </c>
      <c r="Y53" s="56">
        <f t="shared" si="4"/>
        <v>67563638</v>
      </c>
      <c r="Z53" s="57">
        <f>+IF(X53&lt;&gt;0,+(Y53/X53)*100,0)</f>
        <v>94.689794660343736</v>
      </c>
      <c r="AA53" s="54">
        <f>+AA51-AA52</f>
        <v>104187501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82432710</v>
      </c>
      <c r="D56" s="48">
        <f>SUM(D53:D55)</f>
        <v>0</v>
      </c>
      <c r="E56" s="49">
        <f t="shared" si="5"/>
        <v>87421232</v>
      </c>
      <c r="F56" s="50">
        <f t="shared" si="5"/>
        <v>104187501</v>
      </c>
      <c r="G56" s="50">
        <f t="shared" si="5"/>
        <v>-1739637</v>
      </c>
      <c r="H56" s="50">
        <f t="shared" si="5"/>
        <v>-1231523</v>
      </c>
      <c r="I56" s="50">
        <f t="shared" si="5"/>
        <v>-1613903</v>
      </c>
      <c r="J56" s="50">
        <f t="shared" si="5"/>
        <v>-4585063</v>
      </c>
      <c r="K56" s="50">
        <f t="shared" si="5"/>
        <v>-26109004</v>
      </c>
      <c r="L56" s="50">
        <f t="shared" si="5"/>
        <v>-8851695</v>
      </c>
      <c r="M56" s="50">
        <f t="shared" si="5"/>
        <v>210620968</v>
      </c>
      <c r="N56" s="50">
        <f t="shared" si="5"/>
        <v>175660269</v>
      </c>
      <c r="O56" s="50">
        <f t="shared" si="5"/>
        <v>-7853610</v>
      </c>
      <c r="P56" s="50">
        <f t="shared" si="5"/>
        <v>-7315398</v>
      </c>
      <c r="Q56" s="50">
        <f t="shared" si="5"/>
        <v>-16989952</v>
      </c>
      <c r="R56" s="50">
        <f t="shared" si="5"/>
        <v>-32158960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138916246</v>
      </c>
      <c r="X56" s="50">
        <f t="shared" si="5"/>
        <v>71352608</v>
      </c>
      <c r="Y56" s="50">
        <f t="shared" si="5"/>
        <v>67563638</v>
      </c>
      <c r="Z56" s="51">
        <f>+IF(X56&lt;&gt;0,+(Y56/X56)*100,0)</f>
        <v>94.689794660343736</v>
      </c>
      <c r="AA56" s="48">
        <f>SUM(AA53:AA55)</f>
        <v>104187501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82432710</v>
      </c>
      <c r="D59" s="65">
        <f>SUM(D56:D58)</f>
        <v>0</v>
      </c>
      <c r="E59" s="66">
        <f t="shared" si="6"/>
        <v>87421232</v>
      </c>
      <c r="F59" s="67">
        <f t="shared" si="6"/>
        <v>104187501</v>
      </c>
      <c r="G59" s="67">
        <f t="shared" si="6"/>
        <v>-1739637</v>
      </c>
      <c r="H59" s="67">
        <f t="shared" si="6"/>
        <v>-1231523</v>
      </c>
      <c r="I59" s="67">
        <f t="shared" si="6"/>
        <v>-1613903</v>
      </c>
      <c r="J59" s="67">
        <f t="shared" si="6"/>
        <v>-4585063</v>
      </c>
      <c r="K59" s="67">
        <f t="shared" si="6"/>
        <v>-26109004</v>
      </c>
      <c r="L59" s="67">
        <f t="shared" si="6"/>
        <v>-8851695</v>
      </c>
      <c r="M59" s="67">
        <f t="shared" si="6"/>
        <v>210620968</v>
      </c>
      <c r="N59" s="67">
        <f t="shared" si="6"/>
        <v>175660269</v>
      </c>
      <c r="O59" s="67">
        <f t="shared" si="6"/>
        <v>-7853610</v>
      </c>
      <c r="P59" s="67">
        <f t="shared" si="6"/>
        <v>-7315398</v>
      </c>
      <c r="Q59" s="67">
        <f t="shared" si="6"/>
        <v>-16989952</v>
      </c>
      <c r="R59" s="67">
        <f t="shared" si="6"/>
        <v>-32158960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138916246</v>
      </c>
      <c r="X59" s="67">
        <f t="shared" si="6"/>
        <v>71352608</v>
      </c>
      <c r="Y59" s="67">
        <f t="shared" si="6"/>
        <v>67563638</v>
      </c>
      <c r="Z59" s="68">
        <f>+IF(X59&lt;&gt;0,+(Y59/X59)*100,0)</f>
        <v>94.689794660343736</v>
      </c>
      <c r="AA59" s="65">
        <f>SUM(AA56:AA58)</f>
        <v>104187501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36F788F-FD24-41F3-80B4-0E2DC8791FA8}"/>
</file>

<file path=customXml/itemProps2.xml><?xml version="1.0" encoding="utf-8"?>
<ds:datastoreItem xmlns:ds="http://schemas.openxmlformats.org/officeDocument/2006/customXml" ds:itemID="{D92A578D-E6F0-41B0-B944-725266456F94}"/>
</file>

<file path=customXml/itemProps3.xml><?xml version="1.0" encoding="utf-8"?>
<ds:datastoreItem xmlns:ds="http://schemas.openxmlformats.org/officeDocument/2006/customXml" ds:itemID="{CCC63592-FD67-49A4-94E8-D32185E9B1B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Summary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2024-05-23T10:38:55Z</dcterms:created>
  <dcterms:modified xsi:type="dcterms:W3CDTF">2024-05-23T10:40:58Z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